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6\"/>
    </mc:Choice>
  </mc:AlternateContent>
  <xr:revisionPtr revIDLastSave="0" documentId="8_{396668A4-618D-462B-A902-24BAEACBFBC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'DC45'!$A$1:$L$54</definedName>
    <definedName name="_xlnm.Print_Area" localSheetId="11">'DC6'!$A$1:$L$54</definedName>
    <definedName name="_xlnm.Print_Area" localSheetId="20">'DC7'!$A$1:$L$54</definedName>
    <definedName name="_xlnm.Print_Area" localSheetId="26">'DC8'!$A$1:$L$54</definedName>
    <definedName name="_xlnm.Print_Area" localSheetId="31">'DC9'!$A$1:$L$54</definedName>
    <definedName name="_xlnm.Print_Area" localSheetId="5">'NC061'!$A$1:$L$54</definedName>
    <definedName name="_xlnm.Print_Area" localSheetId="6">'NC062'!$A$1:$L$54</definedName>
    <definedName name="_xlnm.Print_Area" localSheetId="7">'NC064'!$A$1:$L$54</definedName>
    <definedName name="_xlnm.Print_Area" localSheetId="8">'NC065'!$A$1:$L$54</definedName>
    <definedName name="_xlnm.Print_Area" localSheetId="9">'NC066'!$A$1:$L$54</definedName>
    <definedName name="_xlnm.Print_Area" localSheetId="10">'NC067'!$A$1:$L$54</definedName>
    <definedName name="_xlnm.Print_Area" localSheetId="12">'NC071'!$A$1:$L$54</definedName>
    <definedName name="_xlnm.Print_Area" localSheetId="13">'NC072'!$A$1:$L$54</definedName>
    <definedName name="_xlnm.Print_Area" localSheetId="14">'NC073'!$A$1:$L$54</definedName>
    <definedName name="_xlnm.Print_Area" localSheetId="15">'NC074'!$A$1:$L$54</definedName>
    <definedName name="_xlnm.Print_Area" localSheetId="16">'NC075'!$A$1:$L$54</definedName>
    <definedName name="_xlnm.Print_Area" localSheetId="17">'NC076'!$A$1:$L$54</definedName>
    <definedName name="_xlnm.Print_Area" localSheetId="18">'NC077'!$A$1:$L$54</definedName>
    <definedName name="_xlnm.Print_Area" localSheetId="19">'NC078'!$A$1:$L$54</definedName>
    <definedName name="_xlnm.Print_Area" localSheetId="21">'NC082'!$A$1:$L$54</definedName>
    <definedName name="_xlnm.Print_Area" localSheetId="22">'NC084'!$A$1:$L$54</definedName>
    <definedName name="_xlnm.Print_Area" localSheetId="23">'NC085'!$A$1:$L$54</definedName>
    <definedName name="_xlnm.Print_Area" localSheetId="24">'NC086'!$A$1:$L$54</definedName>
    <definedName name="_xlnm.Print_Area" localSheetId="25">'NC087'!$A$1:$L$54</definedName>
    <definedName name="_xlnm.Print_Area" localSheetId="27">'NC091'!$A$1:$L$54</definedName>
    <definedName name="_xlnm.Print_Area" localSheetId="28">'NC092'!$A$1:$L$54</definedName>
    <definedName name="_xlnm.Print_Area" localSheetId="29">'NC093'!$A$1:$L$54</definedName>
    <definedName name="_xlnm.Print_Area" localSheetId="30">'NC094'!$A$1:$L$54</definedName>
    <definedName name="_xlnm.Print_Area" localSheetId="1">'NC451'!$A$1:$L$54</definedName>
    <definedName name="_xlnm.Print_Area" localSheetId="2">'NC452'!$A$1:$L$54</definedName>
    <definedName name="_xlnm.Print_Area" localSheetId="3">'NC453'!$A$1:$L$54</definedName>
    <definedName name="_xlnm.Print_Area" localSheetId="0">Summary!$A$1:$L$54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2" l="1"/>
  <c r="K48" i="2"/>
  <c r="J48" i="2"/>
  <c r="I48" i="2"/>
  <c r="H48" i="2"/>
  <c r="G48" i="2"/>
  <c r="F48" i="2"/>
  <c r="E48" i="2"/>
  <c r="D48" i="2"/>
  <c r="C48" i="2"/>
  <c r="L48" i="3"/>
  <c r="K48" i="3"/>
  <c r="J48" i="3"/>
  <c r="I48" i="3"/>
  <c r="H48" i="3"/>
  <c r="G48" i="3"/>
  <c r="F48" i="3"/>
  <c r="E48" i="3"/>
  <c r="D48" i="3"/>
  <c r="C48" i="3"/>
  <c r="L48" i="4"/>
  <c r="K48" i="4"/>
  <c r="J48" i="4"/>
  <c r="I48" i="4"/>
  <c r="H48" i="4"/>
  <c r="G48" i="4"/>
  <c r="F48" i="4"/>
  <c r="E48" i="4"/>
  <c r="D48" i="4"/>
  <c r="C48" i="4"/>
  <c r="L48" i="5"/>
  <c r="K48" i="5"/>
  <c r="J48" i="5"/>
  <c r="I48" i="5"/>
  <c r="H48" i="5"/>
  <c r="G48" i="5"/>
  <c r="F48" i="5"/>
  <c r="E48" i="5"/>
  <c r="D48" i="5"/>
  <c r="C48" i="5"/>
  <c r="L48" i="6"/>
  <c r="K48" i="6"/>
  <c r="J48" i="6"/>
  <c r="I48" i="6"/>
  <c r="H48" i="6"/>
  <c r="G48" i="6"/>
  <c r="F48" i="6"/>
  <c r="E48" i="6"/>
  <c r="D48" i="6"/>
  <c r="C48" i="6"/>
  <c r="L48" i="7"/>
  <c r="K48" i="7"/>
  <c r="J48" i="7"/>
  <c r="I48" i="7"/>
  <c r="H48" i="7"/>
  <c r="G48" i="7"/>
  <c r="F48" i="7"/>
  <c r="E48" i="7"/>
  <c r="D48" i="7"/>
  <c r="C48" i="7"/>
  <c r="L48" i="8"/>
  <c r="K48" i="8"/>
  <c r="J48" i="8"/>
  <c r="I48" i="8"/>
  <c r="H48" i="8"/>
  <c r="G48" i="8"/>
  <c r="F48" i="8"/>
  <c r="E48" i="8"/>
  <c r="D48" i="8"/>
  <c r="C48" i="8"/>
  <c r="L48" i="9"/>
  <c r="K48" i="9"/>
  <c r="J48" i="9"/>
  <c r="I48" i="9"/>
  <c r="H48" i="9"/>
  <c r="G48" i="9"/>
  <c r="F48" i="9"/>
  <c r="E48" i="9"/>
  <c r="D48" i="9"/>
  <c r="C48" i="9"/>
  <c r="L48" i="10"/>
  <c r="K48" i="10"/>
  <c r="J48" i="10"/>
  <c r="I48" i="10"/>
  <c r="H48" i="10"/>
  <c r="G48" i="10"/>
  <c r="F48" i="10"/>
  <c r="E48" i="10"/>
  <c r="D48" i="10"/>
  <c r="C48" i="10"/>
  <c r="L48" i="11"/>
  <c r="K48" i="11"/>
  <c r="J48" i="11"/>
  <c r="I48" i="11"/>
  <c r="H48" i="11"/>
  <c r="G48" i="11"/>
  <c r="F48" i="11"/>
  <c r="E48" i="11"/>
  <c r="D48" i="11"/>
  <c r="C48" i="11"/>
  <c r="L48" i="12"/>
  <c r="K48" i="12"/>
  <c r="J48" i="12"/>
  <c r="I48" i="12"/>
  <c r="H48" i="12"/>
  <c r="G48" i="12"/>
  <c r="F48" i="12"/>
  <c r="E48" i="12"/>
  <c r="D48" i="12"/>
  <c r="C48" i="12"/>
  <c r="L48" i="13"/>
  <c r="K48" i="13"/>
  <c r="J48" i="13"/>
  <c r="I48" i="13"/>
  <c r="H48" i="13"/>
  <c r="G48" i="13"/>
  <c r="F48" i="13"/>
  <c r="E48" i="13"/>
  <c r="D48" i="13"/>
  <c r="C48" i="13"/>
  <c r="L48" i="14"/>
  <c r="K48" i="14"/>
  <c r="J48" i="14"/>
  <c r="I48" i="14"/>
  <c r="H48" i="14"/>
  <c r="G48" i="14"/>
  <c r="F48" i="14"/>
  <c r="E48" i="14"/>
  <c r="D48" i="14"/>
  <c r="C48" i="14"/>
  <c r="L48" i="15"/>
  <c r="K48" i="15"/>
  <c r="J48" i="15"/>
  <c r="I48" i="15"/>
  <c r="H48" i="15"/>
  <c r="G48" i="15"/>
  <c r="F48" i="15"/>
  <c r="E48" i="15"/>
  <c r="D48" i="15"/>
  <c r="C48" i="15"/>
  <c r="L48" i="16"/>
  <c r="K48" i="16"/>
  <c r="J48" i="16"/>
  <c r="I48" i="16"/>
  <c r="H48" i="16"/>
  <c r="G48" i="16"/>
  <c r="F48" i="16"/>
  <c r="E48" i="16"/>
  <c r="D48" i="16"/>
  <c r="C48" i="16"/>
  <c r="L48" i="17"/>
  <c r="K48" i="17"/>
  <c r="J48" i="17"/>
  <c r="I48" i="17"/>
  <c r="H48" i="17"/>
  <c r="G48" i="17"/>
  <c r="F48" i="17"/>
  <c r="E48" i="17"/>
  <c r="D48" i="17"/>
  <c r="C48" i="17"/>
  <c r="L48" i="18"/>
  <c r="K48" i="18"/>
  <c r="J48" i="18"/>
  <c r="I48" i="18"/>
  <c r="H48" i="18"/>
  <c r="G48" i="18"/>
  <c r="F48" i="18"/>
  <c r="E48" i="18"/>
  <c r="D48" i="18"/>
  <c r="C48" i="18"/>
  <c r="L48" i="19"/>
  <c r="K48" i="19"/>
  <c r="J48" i="19"/>
  <c r="I48" i="19"/>
  <c r="H48" i="19"/>
  <c r="G48" i="19"/>
  <c r="F48" i="19"/>
  <c r="E48" i="19"/>
  <c r="D48" i="19"/>
  <c r="C48" i="19"/>
  <c r="L48" i="20"/>
  <c r="K48" i="20"/>
  <c r="J48" i="20"/>
  <c r="I48" i="20"/>
  <c r="H48" i="20"/>
  <c r="G48" i="20"/>
  <c r="F48" i="20"/>
  <c r="E48" i="20"/>
  <c r="D48" i="20"/>
  <c r="C48" i="20"/>
  <c r="L48" i="21"/>
  <c r="K48" i="21"/>
  <c r="J48" i="21"/>
  <c r="I48" i="21"/>
  <c r="H48" i="21"/>
  <c r="G48" i="21"/>
  <c r="F48" i="21"/>
  <c r="E48" i="21"/>
  <c r="D48" i="21"/>
  <c r="C48" i="21"/>
  <c r="L48" i="22"/>
  <c r="K48" i="22"/>
  <c r="J48" i="22"/>
  <c r="I48" i="22"/>
  <c r="H48" i="22"/>
  <c r="G48" i="22"/>
  <c r="F48" i="22"/>
  <c r="E48" i="22"/>
  <c r="D48" i="22"/>
  <c r="C48" i="22"/>
  <c r="L48" i="23"/>
  <c r="K48" i="23"/>
  <c r="J48" i="23"/>
  <c r="I48" i="23"/>
  <c r="H48" i="23"/>
  <c r="G48" i="23"/>
  <c r="F48" i="23"/>
  <c r="E48" i="23"/>
  <c r="D48" i="23"/>
  <c r="C48" i="23"/>
  <c r="L48" i="24"/>
  <c r="K48" i="24"/>
  <c r="J48" i="24"/>
  <c r="I48" i="24"/>
  <c r="H48" i="24"/>
  <c r="G48" i="24"/>
  <c r="F48" i="24"/>
  <c r="E48" i="24"/>
  <c r="D48" i="24"/>
  <c r="C48" i="24"/>
  <c r="L48" i="25"/>
  <c r="K48" i="25"/>
  <c r="J48" i="25"/>
  <c r="I48" i="25"/>
  <c r="H48" i="25"/>
  <c r="G48" i="25"/>
  <c r="F48" i="25"/>
  <c r="E48" i="25"/>
  <c r="D48" i="25"/>
  <c r="C48" i="25"/>
  <c r="L48" i="26"/>
  <c r="K48" i="26"/>
  <c r="J48" i="26"/>
  <c r="I48" i="26"/>
  <c r="H48" i="26"/>
  <c r="G48" i="26"/>
  <c r="F48" i="26"/>
  <c r="E48" i="26"/>
  <c r="D48" i="26"/>
  <c r="C48" i="26"/>
  <c r="L48" i="27"/>
  <c r="K48" i="27"/>
  <c r="J48" i="27"/>
  <c r="I48" i="27"/>
  <c r="H48" i="27"/>
  <c r="G48" i="27"/>
  <c r="F48" i="27"/>
  <c r="E48" i="27"/>
  <c r="D48" i="27"/>
  <c r="C48" i="27"/>
  <c r="L48" i="28"/>
  <c r="K48" i="28"/>
  <c r="J48" i="28"/>
  <c r="I48" i="28"/>
  <c r="H48" i="28"/>
  <c r="G48" i="28"/>
  <c r="F48" i="28"/>
  <c r="E48" i="28"/>
  <c r="D48" i="28"/>
  <c r="C48" i="28"/>
  <c r="L48" i="29"/>
  <c r="K48" i="29"/>
  <c r="J48" i="29"/>
  <c r="I48" i="29"/>
  <c r="H48" i="29"/>
  <c r="G48" i="29"/>
  <c r="F48" i="29"/>
  <c r="E48" i="29"/>
  <c r="D48" i="29"/>
  <c r="C48" i="29"/>
  <c r="L48" i="30"/>
  <c r="K48" i="30"/>
  <c r="J48" i="30"/>
  <c r="I48" i="30"/>
  <c r="H48" i="30"/>
  <c r="G48" i="30"/>
  <c r="F48" i="30"/>
  <c r="E48" i="30"/>
  <c r="D48" i="30"/>
  <c r="C48" i="30"/>
  <c r="L48" i="31"/>
  <c r="K48" i="31"/>
  <c r="J48" i="31"/>
  <c r="I48" i="31"/>
  <c r="H48" i="31"/>
  <c r="G48" i="31"/>
  <c r="F48" i="31"/>
  <c r="E48" i="31"/>
  <c r="D48" i="31"/>
  <c r="C48" i="31"/>
  <c r="L48" i="32"/>
  <c r="K48" i="32"/>
  <c r="J48" i="32"/>
  <c r="I48" i="32"/>
  <c r="H48" i="32"/>
  <c r="G48" i="32"/>
  <c r="F48" i="32"/>
  <c r="E48" i="32"/>
  <c r="D48" i="32"/>
  <c r="C48" i="32"/>
  <c r="L48" i="1"/>
  <c r="K48" i="1"/>
  <c r="J48" i="1"/>
  <c r="I48" i="1"/>
  <c r="H48" i="1"/>
  <c r="G48" i="1"/>
  <c r="F48" i="1"/>
  <c r="E48" i="1"/>
  <c r="D48" i="1"/>
  <c r="C48" i="1"/>
  <c r="L39" i="2"/>
  <c r="K39" i="2"/>
  <c r="J39" i="2"/>
  <c r="J40" i="2" s="1"/>
  <c r="I39" i="2"/>
  <c r="H39" i="2"/>
  <c r="H40" i="2" s="1"/>
  <c r="G39" i="2"/>
  <c r="F39" i="2"/>
  <c r="E39" i="2"/>
  <c r="D39" i="2"/>
  <c r="C39" i="2"/>
  <c r="L40" i="3"/>
  <c r="H40" i="3"/>
  <c r="L39" i="3"/>
  <c r="K39" i="3"/>
  <c r="J39" i="3"/>
  <c r="I39" i="3"/>
  <c r="H39" i="3"/>
  <c r="G39" i="3"/>
  <c r="F39" i="3"/>
  <c r="E39" i="3"/>
  <c r="D39" i="3"/>
  <c r="C39" i="3"/>
  <c r="E40" i="4"/>
  <c r="L39" i="4"/>
  <c r="K39" i="4"/>
  <c r="J39" i="4"/>
  <c r="I39" i="4"/>
  <c r="H39" i="4"/>
  <c r="G39" i="4"/>
  <c r="F39" i="4"/>
  <c r="F40" i="4" s="1"/>
  <c r="E39" i="4"/>
  <c r="D39" i="4"/>
  <c r="C39" i="4"/>
  <c r="H40" i="5"/>
  <c r="D40" i="5"/>
  <c r="L39" i="5"/>
  <c r="K39" i="5"/>
  <c r="J39" i="5"/>
  <c r="I39" i="5"/>
  <c r="H39" i="5"/>
  <c r="G39" i="5"/>
  <c r="G40" i="5" s="1"/>
  <c r="F39" i="5"/>
  <c r="E39" i="5"/>
  <c r="D39" i="5"/>
  <c r="C39" i="5"/>
  <c r="L39" i="6"/>
  <c r="K39" i="6"/>
  <c r="J39" i="6"/>
  <c r="I39" i="6"/>
  <c r="H39" i="6"/>
  <c r="G39" i="6"/>
  <c r="F39" i="6"/>
  <c r="F40" i="6" s="1"/>
  <c r="E39" i="6"/>
  <c r="D39" i="6"/>
  <c r="C39" i="6"/>
  <c r="D40" i="7"/>
  <c r="L39" i="7"/>
  <c r="K39" i="7"/>
  <c r="K40" i="7" s="1"/>
  <c r="J39" i="7"/>
  <c r="I39" i="7"/>
  <c r="H39" i="7"/>
  <c r="G39" i="7"/>
  <c r="F39" i="7"/>
  <c r="E39" i="7"/>
  <c r="D39" i="7"/>
  <c r="C39" i="7"/>
  <c r="C40" i="7" s="1"/>
  <c r="L39" i="8"/>
  <c r="K39" i="8"/>
  <c r="J39" i="8"/>
  <c r="J40" i="8" s="1"/>
  <c r="I39" i="8"/>
  <c r="H39" i="8"/>
  <c r="G39" i="8"/>
  <c r="F39" i="8"/>
  <c r="E39" i="8"/>
  <c r="D39" i="8"/>
  <c r="C39" i="8"/>
  <c r="L40" i="9"/>
  <c r="L39" i="9"/>
  <c r="K39" i="9"/>
  <c r="J39" i="9"/>
  <c r="I39" i="9"/>
  <c r="H39" i="9"/>
  <c r="G39" i="9"/>
  <c r="F39" i="9"/>
  <c r="E39" i="9"/>
  <c r="D39" i="9"/>
  <c r="C39" i="9"/>
  <c r="I40" i="10"/>
  <c r="L39" i="10"/>
  <c r="K39" i="10"/>
  <c r="J39" i="10"/>
  <c r="J40" i="10" s="1"/>
  <c r="I39" i="10"/>
  <c r="H39" i="10"/>
  <c r="G39" i="10"/>
  <c r="F39" i="10"/>
  <c r="E39" i="10"/>
  <c r="D39" i="10"/>
  <c r="C39" i="10"/>
  <c r="L40" i="11"/>
  <c r="H40" i="11"/>
  <c r="L39" i="11"/>
  <c r="K39" i="11"/>
  <c r="J39" i="11"/>
  <c r="I39" i="11"/>
  <c r="H39" i="11"/>
  <c r="G39" i="11"/>
  <c r="G40" i="11" s="1"/>
  <c r="F39" i="11"/>
  <c r="E39" i="11"/>
  <c r="D39" i="11"/>
  <c r="C39" i="11"/>
  <c r="E40" i="12"/>
  <c r="L39" i="12"/>
  <c r="K39" i="12"/>
  <c r="J39" i="12"/>
  <c r="I39" i="12"/>
  <c r="H39" i="12"/>
  <c r="G39" i="12"/>
  <c r="F39" i="12"/>
  <c r="F40" i="12" s="1"/>
  <c r="E39" i="12"/>
  <c r="D39" i="12"/>
  <c r="C39" i="12"/>
  <c r="H40" i="13"/>
  <c r="D40" i="13"/>
  <c r="L39" i="13"/>
  <c r="K39" i="13"/>
  <c r="J39" i="13"/>
  <c r="I39" i="13"/>
  <c r="H39" i="13"/>
  <c r="G39" i="13"/>
  <c r="G40" i="13" s="1"/>
  <c r="F39" i="13"/>
  <c r="E39" i="13"/>
  <c r="D39" i="13"/>
  <c r="C39" i="13"/>
  <c r="L39" i="14"/>
  <c r="K39" i="14"/>
  <c r="J39" i="14"/>
  <c r="I39" i="14"/>
  <c r="H39" i="14"/>
  <c r="G39" i="14"/>
  <c r="F39" i="14"/>
  <c r="F40" i="14" s="1"/>
  <c r="E39" i="14"/>
  <c r="D39" i="14"/>
  <c r="C39" i="14"/>
  <c r="D40" i="15"/>
  <c r="L39" i="15"/>
  <c r="K39" i="15"/>
  <c r="K40" i="15" s="1"/>
  <c r="J39" i="15"/>
  <c r="I39" i="15"/>
  <c r="H39" i="15"/>
  <c r="G39" i="15"/>
  <c r="F39" i="15"/>
  <c r="E39" i="15"/>
  <c r="D39" i="15"/>
  <c r="C39" i="15"/>
  <c r="C40" i="15" s="1"/>
  <c r="L39" i="16"/>
  <c r="K39" i="16"/>
  <c r="J39" i="16"/>
  <c r="J40" i="16" s="1"/>
  <c r="I39" i="16"/>
  <c r="H39" i="16"/>
  <c r="G39" i="16"/>
  <c r="F39" i="16"/>
  <c r="E39" i="16"/>
  <c r="D39" i="16"/>
  <c r="C39" i="16"/>
  <c r="L40" i="17"/>
  <c r="L39" i="17"/>
  <c r="K39" i="17"/>
  <c r="J39" i="17"/>
  <c r="I39" i="17"/>
  <c r="H39" i="17"/>
  <c r="G39" i="17"/>
  <c r="F39" i="17"/>
  <c r="E39" i="17"/>
  <c r="D39" i="17"/>
  <c r="C39" i="17"/>
  <c r="I40" i="18"/>
  <c r="L39" i="18"/>
  <c r="K39" i="18"/>
  <c r="J39" i="18"/>
  <c r="J40" i="18" s="1"/>
  <c r="I39" i="18"/>
  <c r="H39" i="18"/>
  <c r="G39" i="18"/>
  <c r="F39" i="18"/>
  <c r="E39" i="18"/>
  <c r="D39" i="18"/>
  <c r="C39" i="18"/>
  <c r="L40" i="19"/>
  <c r="H40" i="19"/>
  <c r="L39" i="19"/>
  <c r="K39" i="19"/>
  <c r="J39" i="19"/>
  <c r="I39" i="19"/>
  <c r="H39" i="19"/>
  <c r="G39" i="19"/>
  <c r="G40" i="19" s="1"/>
  <c r="F39" i="19"/>
  <c r="E39" i="19"/>
  <c r="D39" i="19"/>
  <c r="C39" i="19"/>
  <c r="E40" i="20"/>
  <c r="L39" i="20"/>
  <c r="K39" i="20"/>
  <c r="J39" i="20"/>
  <c r="I39" i="20"/>
  <c r="H39" i="20"/>
  <c r="G39" i="20"/>
  <c r="F39" i="20"/>
  <c r="F40" i="20" s="1"/>
  <c r="E39" i="20"/>
  <c r="D39" i="20"/>
  <c r="C39" i="20"/>
  <c r="H40" i="21"/>
  <c r="D40" i="21"/>
  <c r="L39" i="21"/>
  <c r="K39" i="21"/>
  <c r="J39" i="21"/>
  <c r="I39" i="21"/>
  <c r="H39" i="21"/>
  <c r="G39" i="21"/>
  <c r="G40" i="21" s="1"/>
  <c r="F39" i="21"/>
  <c r="E39" i="21"/>
  <c r="D39" i="21"/>
  <c r="C39" i="21"/>
  <c r="L39" i="22"/>
  <c r="K39" i="22"/>
  <c r="J39" i="22"/>
  <c r="I39" i="22"/>
  <c r="H39" i="22"/>
  <c r="G39" i="22"/>
  <c r="F39" i="22"/>
  <c r="F40" i="22" s="1"/>
  <c r="E39" i="22"/>
  <c r="D39" i="22"/>
  <c r="C39" i="22"/>
  <c r="D40" i="23"/>
  <c r="L39" i="23"/>
  <c r="K39" i="23"/>
  <c r="K40" i="23" s="1"/>
  <c r="J39" i="23"/>
  <c r="I39" i="23"/>
  <c r="H39" i="23"/>
  <c r="G39" i="23"/>
  <c r="F39" i="23"/>
  <c r="E39" i="23"/>
  <c r="D39" i="23"/>
  <c r="C39" i="23"/>
  <c r="C40" i="23" s="1"/>
  <c r="L39" i="24"/>
  <c r="K39" i="24"/>
  <c r="J39" i="24"/>
  <c r="J40" i="24" s="1"/>
  <c r="I39" i="24"/>
  <c r="H39" i="24"/>
  <c r="G39" i="24"/>
  <c r="F39" i="24"/>
  <c r="E39" i="24"/>
  <c r="D39" i="24"/>
  <c r="C39" i="24"/>
  <c r="L40" i="25"/>
  <c r="L39" i="25"/>
  <c r="K39" i="25"/>
  <c r="J39" i="25"/>
  <c r="I39" i="25"/>
  <c r="H39" i="25"/>
  <c r="G39" i="25"/>
  <c r="F39" i="25"/>
  <c r="E39" i="25"/>
  <c r="D39" i="25"/>
  <c r="C39" i="25"/>
  <c r="I40" i="26"/>
  <c r="L39" i="26"/>
  <c r="K39" i="26"/>
  <c r="J39" i="26"/>
  <c r="J40" i="26" s="1"/>
  <c r="I39" i="26"/>
  <c r="H39" i="26"/>
  <c r="G39" i="26"/>
  <c r="F39" i="26"/>
  <c r="E39" i="26"/>
  <c r="D39" i="26"/>
  <c r="C39" i="26"/>
  <c r="L40" i="27"/>
  <c r="H40" i="27"/>
  <c r="L39" i="27"/>
  <c r="K39" i="27"/>
  <c r="J39" i="27"/>
  <c r="I39" i="27"/>
  <c r="H39" i="27"/>
  <c r="G39" i="27"/>
  <c r="G40" i="27" s="1"/>
  <c r="F39" i="27"/>
  <c r="E39" i="27"/>
  <c r="D39" i="27"/>
  <c r="C39" i="27"/>
  <c r="E40" i="28"/>
  <c r="L39" i="28"/>
  <c r="K39" i="28"/>
  <c r="J39" i="28"/>
  <c r="I39" i="28"/>
  <c r="H39" i="28"/>
  <c r="G39" i="28"/>
  <c r="F39" i="28"/>
  <c r="F40" i="28" s="1"/>
  <c r="E39" i="28"/>
  <c r="D39" i="28"/>
  <c r="C39" i="28"/>
  <c r="H40" i="29"/>
  <c r="D40" i="29"/>
  <c r="L39" i="29"/>
  <c r="K39" i="29"/>
  <c r="J39" i="29"/>
  <c r="I39" i="29"/>
  <c r="H39" i="29"/>
  <c r="G39" i="29"/>
  <c r="G40" i="29" s="1"/>
  <c r="F39" i="29"/>
  <c r="E39" i="29"/>
  <c r="D39" i="29"/>
  <c r="C39" i="29"/>
  <c r="L39" i="30"/>
  <c r="K39" i="30"/>
  <c r="J39" i="30"/>
  <c r="I39" i="30"/>
  <c r="H39" i="30"/>
  <c r="G39" i="30"/>
  <c r="F39" i="30"/>
  <c r="F40" i="30" s="1"/>
  <c r="E39" i="30"/>
  <c r="D39" i="30"/>
  <c r="C39" i="30"/>
  <c r="C40" i="31"/>
  <c r="L39" i="31"/>
  <c r="K39" i="31"/>
  <c r="K40" i="31" s="1"/>
  <c r="J39" i="31"/>
  <c r="I39" i="31"/>
  <c r="H39" i="31"/>
  <c r="G39" i="31"/>
  <c r="F39" i="31"/>
  <c r="E39" i="31"/>
  <c r="E40" i="31" s="1"/>
  <c r="D39" i="31"/>
  <c r="C39" i="31"/>
  <c r="L39" i="32"/>
  <c r="K39" i="32"/>
  <c r="J39" i="32"/>
  <c r="J40" i="32" s="1"/>
  <c r="I39" i="32"/>
  <c r="H39" i="32"/>
  <c r="G39" i="32"/>
  <c r="F39" i="32"/>
  <c r="E39" i="32"/>
  <c r="D39" i="32"/>
  <c r="C39" i="32"/>
  <c r="L40" i="1"/>
  <c r="L39" i="1"/>
  <c r="K39" i="1"/>
  <c r="J39" i="1"/>
  <c r="I39" i="1"/>
  <c r="H39" i="1"/>
  <c r="G39" i="1"/>
  <c r="F39" i="1"/>
  <c r="E39" i="1"/>
  <c r="D39" i="1"/>
  <c r="C39" i="1"/>
  <c r="L34" i="2"/>
  <c r="K34" i="2"/>
  <c r="J34" i="2"/>
  <c r="I34" i="2"/>
  <c r="I40" i="2" s="1"/>
  <c r="H34" i="2"/>
  <c r="G34" i="2"/>
  <c r="F34" i="2"/>
  <c r="E34" i="2"/>
  <c r="E40" i="2" s="1"/>
  <c r="D34" i="2"/>
  <c r="D40" i="2" s="1"/>
  <c r="C34" i="2"/>
  <c r="L34" i="3"/>
  <c r="K34" i="3"/>
  <c r="J34" i="3"/>
  <c r="I34" i="3"/>
  <c r="H34" i="3"/>
  <c r="G34" i="3"/>
  <c r="F34" i="3"/>
  <c r="E34" i="3"/>
  <c r="E40" i="3" s="1"/>
  <c r="D34" i="3"/>
  <c r="D40" i="3" s="1"/>
  <c r="C34" i="3"/>
  <c r="L34" i="4"/>
  <c r="L40" i="4" s="1"/>
  <c r="K34" i="4"/>
  <c r="J34" i="4"/>
  <c r="I34" i="4"/>
  <c r="I40" i="4" s="1"/>
  <c r="H34" i="4"/>
  <c r="H40" i="4" s="1"/>
  <c r="G34" i="4"/>
  <c r="F34" i="4"/>
  <c r="E34" i="4"/>
  <c r="D34" i="4"/>
  <c r="D40" i="4" s="1"/>
  <c r="C34" i="4"/>
  <c r="L34" i="5"/>
  <c r="L40" i="5" s="1"/>
  <c r="K34" i="5"/>
  <c r="J34" i="5"/>
  <c r="I34" i="5"/>
  <c r="I40" i="5" s="1"/>
  <c r="H34" i="5"/>
  <c r="G34" i="5"/>
  <c r="F34" i="5"/>
  <c r="E34" i="5"/>
  <c r="D34" i="5"/>
  <c r="C34" i="5"/>
  <c r="L34" i="6"/>
  <c r="L40" i="6" s="1"/>
  <c r="K34" i="6"/>
  <c r="J34" i="6"/>
  <c r="I34" i="6"/>
  <c r="I40" i="6" s="1"/>
  <c r="H34" i="6"/>
  <c r="H40" i="6" s="1"/>
  <c r="G34" i="6"/>
  <c r="F34" i="6"/>
  <c r="E34" i="6"/>
  <c r="E40" i="6" s="1"/>
  <c r="D34" i="6"/>
  <c r="D40" i="6" s="1"/>
  <c r="C34" i="6"/>
  <c r="L34" i="7"/>
  <c r="L40" i="7" s="1"/>
  <c r="K34" i="7"/>
  <c r="J34" i="7"/>
  <c r="I34" i="7"/>
  <c r="I40" i="7" s="1"/>
  <c r="H34" i="7"/>
  <c r="H40" i="7" s="1"/>
  <c r="G34" i="7"/>
  <c r="F34" i="7"/>
  <c r="E34" i="7"/>
  <c r="E40" i="7" s="1"/>
  <c r="D34" i="7"/>
  <c r="C34" i="7"/>
  <c r="L34" i="8"/>
  <c r="L40" i="8" s="1"/>
  <c r="K34" i="8"/>
  <c r="J34" i="8"/>
  <c r="I34" i="8"/>
  <c r="I40" i="8" s="1"/>
  <c r="H34" i="8"/>
  <c r="H40" i="8" s="1"/>
  <c r="G34" i="8"/>
  <c r="F34" i="8"/>
  <c r="E34" i="8"/>
  <c r="E40" i="8" s="1"/>
  <c r="D34" i="8"/>
  <c r="D40" i="8" s="1"/>
  <c r="C34" i="8"/>
  <c r="L34" i="9"/>
  <c r="K34" i="9"/>
  <c r="J34" i="9"/>
  <c r="I34" i="9"/>
  <c r="I40" i="9" s="1"/>
  <c r="H34" i="9"/>
  <c r="H40" i="9" s="1"/>
  <c r="G34" i="9"/>
  <c r="F34" i="9"/>
  <c r="E34" i="9"/>
  <c r="E40" i="9" s="1"/>
  <c r="D34" i="9"/>
  <c r="D40" i="9" s="1"/>
  <c r="C34" i="9"/>
  <c r="L34" i="10"/>
  <c r="L40" i="10" s="1"/>
  <c r="K34" i="10"/>
  <c r="J34" i="10"/>
  <c r="I34" i="10"/>
  <c r="H34" i="10"/>
  <c r="H40" i="10" s="1"/>
  <c r="G34" i="10"/>
  <c r="F34" i="10"/>
  <c r="E34" i="10"/>
  <c r="E40" i="10" s="1"/>
  <c r="D34" i="10"/>
  <c r="D40" i="10" s="1"/>
  <c r="C34" i="10"/>
  <c r="L34" i="11"/>
  <c r="K34" i="11"/>
  <c r="J34" i="11"/>
  <c r="I34" i="11"/>
  <c r="I40" i="11" s="1"/>
  <c r="H34" i="11"/>
  <c r="G34" i="11"/>
  <c r="F34" i="11"/>
  <c r="E34" i="11"/>
  <c r="E40" i="11" s="1"/>
  <c r="D34" i="11"/>
  <c r="D40" i="11" s="1"/>
  <c r="C34" i="11"/>
  <c r="L34" i="12"/>
  <c r="L40" i="12" s="1"/>
  <c r="K34" i="12"/>
  <c r="J34" i="12"/>
  <c r="I34" i="12"/>
  <c r="I40" i="12" s="1"/>
  <c r="H34" i="12"/>
  <c r="H40" i="12" s="1"/>
  <c r="G34" i="12"/>
  <c r="F34" i="12"/>
  <c r="E34" i="12"/>
  <c r="D34" i="12"/>
  <c r="D40" i="12" s="1"/>
  <c r="C34" i="12"/>
  <c r="L34" i="13"/>
  <c r="L40" i="13" s="1"/>
  <c r="K34" i="13"/>
  <c r="J34" i="13"/>
  <c r="I34" i="13"/>
  <c r="I40" i="13" s="1"/>
  <c r="H34" i="13"/>
  <c r="G34" i="13"/>
  <c r="F34" i="13"/>
  <c r="E34" i="13"/>
  <c r="D34" i="13"/>
  <c r="C34" i="13"/>
  <c r="L34" i="14"/>
  <c r="L40" i="14" s="1"/>
  <c r="K34" i="14"/>
  <c r="J34" i="14"/>
  <c r="I34" i="14"/>
  <c r="I40" i="14" s="1"/>
  <c r="H34" i="14"/>
  <c r="H40" i="14" s="1"/>
  <c r="G34" i="14"/>
  <c r="F34" i="14"/>
  <c r="E34" i="14"/>
  <c r="E40" i="14" s="1"/>
  <c r="D34" i="14"/>
  <c r="D40" i="14" s="1"/>
  <c r="C34" i="14"/>
  <c r="L34" i="15"/>
  <c r="L40" i="15" s="1"/>
  <c r="K34" i="15"/>
  <c r="J34" i="15"/>
  <c r="I34" i="15"/>
  <c r="I40" i="15" s="1"/>
  <c r="H34" i="15"/>
  <c r="H40" i="15" s="1"/>
  <c r="G34" i="15"/>
  <c r="F34" i="15"/>
  <c r="E34" i="15"/>
  <c r="D34" i="15"/>
  <c r="C34" i="15"/>
  <c r="L34" i="16"/>
  <c r="L40" i="16" s="1"/>
  <c r="K34" i="16"/>
  <c r="J34" i="16"/>
  <c r="I34" i="16"/>
  <c r="I40" i="16" s="1"/>
  <c r="H34" i="16"/>
  <c r="H40" i="16" s="1"/>
  <c r="G34" i="16"/>
  <c r="F34" i="16"/>
  <c r="E34" i="16"/>
  <c r="E40" i="16" s="1"/>
  <c r="D34" i="16"/>
  <c r="D40" i="16" s="1"/>
  <c r="C34" i="16"/>
  <c r="L34" i="17"/>
  <c r="K34" i="17"/>
  <c r="J34" i="17"/>
  <c r="I34" i="17"/>
  <c r="I40" i="17" s="1"/>
  <c r="H34" i="17"/>
  <c r="H40" i="17" s="1"/>
  <c r="G34" i="17"/>
  <c r="F34" i="17"/>
  <c r="E34" i="17"/>
  <c r="E40" i="17" s="1"/>
  <c r="D34" i="17"/>
  <c r="D40" i="17" s="1"/>
  <c r="C34" i="17"/>
  <c r="L34" i="18"/>
  <c r="L40" i="18" s="1"/>
  <c r="K34" i="18"/>
  <c r="J34" i="18"/>
  <c r="I34" i="18"/>
  <c r="H34" i="18"/>
  <c r="H40" i="18" s="1"/>
  <c r="G34" i="18"/>
  <c r="F34" i="18"/>
  <c r="E34" i="18"/>
  <c r="E40" i="18" s="1"/>
  <c r="D34" i="18"/>
  <c r="D40" i="18" s="1"/>
  <c r="C34" i="18"/>
  <c r="L34" i="19"/>
  <c r="K34" i="19"/>
  <c r="J34" i="19"/>
  <c r="I34" i="19"/>
  <c r="H34" i="19"/>
  <c r="G34" i="19"/>
  <c r="F34" i="19"/>
  <c r="E34" i="19"/>
  <c r="E40" i="19" s="1"/>
  <c r="D34" i="19"/>
  <c r="D40" i="19" s="1"/>
  <c r="C34" i="19"/>
  <c r="L34" i="20"/>
  <c r="L40" i="20" s="1"/>
  <c r="K34" i="20"/>
  <c r="J34" i="20"/>
  <c r="I34" i="20"/>
  <c r="I40" i="20" s="1"/>
  <c r="H34" i="20"/>
  <c r="H40" i="20" s="1"/>
  <c r="G34" i="20"/>
  <c r="F34" i="20"/>
  <c r="E34" i="20"/>
  <c r="D34" i="20"/>
  <c r="D40" i="20" s="1"/>
  <c r="C34" i="20"/>
  <c r="L34" i="21"/>
  <c r="L40" i="21" s="1"/>
  <c r="K34" i="21"/>
  <c r="J34" i="21"/>
  <c r="I34" i="21"/>
  <c r="I40" i="21" s="1"/>
  <c r="H34" i="21"/>
  <c r="G34" i="21"/>
  <c r="F34" i="21"/>
  <c r="E34" i="21"/>
  <c r="D34" i="21"/>
  <c r="C34" i="21"/>
  <c r="L34" i="22"/>
  <c r="L40" i="22" s="1"/>
  <c r="K34" i="22"/>
  <c r="J34" i="22"/>
  <c r="I34" i="22"/>
  <c r="I40" i="22" s="1"/>
  <c r="H34" i="22"/>
  <c r="H40" i="22" s="1"/>
  <c r="G34" i="22"/>
  <c r="F34" i="22"/>
  <c r="E34" i="22"/>
  <c r="E40" i="22" s="1"/>
  <c r="D34" i="22"/>
  <c r="D40" i="22" s="1"/>
  <c r="C34" i="22"/>
  <c r="L34" i="23"/>
  <c r="L40" i="23" s="1"/>
  <c r="K34" i="23"/>
  <c r="J34" i="23"/>
  <c r="I34" i="23"/>
  <c r="I40" i="23" s="1"/>
  <c r="H34" i="23"/>
  <c r="H40" i="23" s="1"/>
  <c r="G34" i="23"/>
  <c r="F34" i="23"/>
  <c r="E34" i="23"/>
  <c r="D34" i="23"/>
  <c r="C34" i="23"/>
  <c r="L34" i="24"/>
  <c r="L40" i="24" s="1"/>
  <c r="K34" i="24"/>
  <c r="J34" i="24"/>
  <c r="I34" i="24"/>
  <c r="I40" i="24" s="1"/>
  <c r="H34" i="24"/>
  <c r="H40" i="24" s="1"/>
  <c r="G34" i="24"/>
  <c r="F34" i="24"/>
  <c r="E34" i="24"/>
  <c r="E40" i="24" s="1"/>
  <c r="D34" i="24"/>
  <c r="D40" i="24" s="1"/>
  <c r="C34" i="24"/>
  <c r="L34" i="25"/>
  <c r="K34" i="25"/>
  <c r="J34" i="25"/>
  <c r="I34" i="25"/>
  <c r="I40" i="25" s="1"/>
  <c r="H34" i="25"/>
  <c r="H40" i="25" s="1"/>
  <c r="G34" i="25"/>
  <c r="F34" i="25"/>
  <c r="E34" i="25"/>
  <c r="E40" i="25" s="1"/>
  <c r="D34" i="25"/>
  <c r="D40" i="25" s="1"/>
  <c r="C34" i="25"/>
  <c r="L34" i="26"/>
  <c r="L40" i="26" s="1"/>
  <c r="K34" i="26"/>
  <c r="J34" i="26"/>
  <c r="I34" i="26"/>
  <c r="H34" i="26"/>
  <c r="H40" i="26" s="1"/>
  <c r="G34" i="26"/>
  <c r="F34" i="26"/>
  <c r="E34" i="26"/>
  <c r="E40" i="26" s="1"/>
  <c r="D34" i="26"/>
  <c r="D40" i="26" s="1"/>
  <c r="C34" i="26"/>
  <c r="L34" i="27"/>
  <c r="K34" i="27"/>
  <c r="J34" i="27"/>
  <c r="I34" i="27"/>
  <c r="H34" i="27"/>
  <c r="G34" i="27"/>
  <c r="F34" i="27"/>
  <c r="E34" i="27"/>
  <c r="E40" i="27" s="1"/>
  <c r="D34" i="27"/>
  <c r="D40" i="27" s="1"/>
  <c r="C34" i="27"/>
  <c r="L34" i="28"/>
  <c r="L40" i="28" s="1"/>
  <c r="K34" i="28"/>
  <c r="J34" i="28"/>
  <c r="I34" i="28"/>
  <c r="I40" i="28" s="1"/>
  <c r="H34" i="28"/>
  <c r="H40" i="28" s="1"/>
  <c r="G34" i="28"/>
  <c r="F34" i="28"/>
  <c r="E34" i="28"/>
  <c r="D34" i="28"/>
  <c r="D40" i="28" s="1"/>
  <c r="C34" i="28"/>
  <c r="L34" i="29"/>
  <c r="L40" i="29" s="1"/>
  <c r="K34" i="29"/>
  <c r="J34" i="29"/>
  <c r="I34" i="29"/>
  <c r="I40" i="29" s="1"/>
  <c r="H34" i="29"/>
  <c r="G34" i="29"/>
  <c r="F34" i="29"/>
  <c r="E34" i="29"/>
  <c r="E40" i="29" s="1"/>
  <c r="D34" i="29"/>
  <c r="C34" i="29"/>
  <c r="L34" i="30"/>
  <c r="L40" i="30" s="1"/>
  <c r="K34" i="30"/>
  <c r="J34" i="30"/>
  <c r="I34" i="30"/>
  <c r="I40" i="30" s="1"/>
  <c r="H34" i="30"/>
  <c r="H40" i="30" s="1"/>
  <c r="G34" i="30"/>
  <c r="F34" i="30"/>
  <c r="E34" i="30"/>
  <c r="E40" i="30" s="1"/>
  <c r="D34" i="30"/>
  <c r="D40" i="30" s="1"/>
  <c r="C34" i="30"/>
  <c r="L34" i="31"/>
  <c r="L40" i="31" s="1"/>
  <c r="K34" i="31"/>
  <c r="J34" i="31"/>
  <c r="I34" i="31"/>
  <c r="H34" i="31"/>
  <c r="H40" i="31" s="1"/>
  <c r="G34" i="31"/>
  <c r="G40" i="31" s="1"/>
  <c r="F34" i="31"/>
  <c r="E34" i="31"/>
  <c r="D34" i="31"/>
  <c r="D40" i="31" s="1"/>
  <c r="C34" i="31"/>
  <c r="L34" i="32"/>
  <c r="L40" i="32" s="1"/>
  <c r="K34" i="32"/>
  <c r="J34" i="32"/>
  <c r="I34" i="32"/>
  <c r="I40" i="32" s="1"/>
  <c r="H34" i="32"/>
  <c r="H40" i="32" s="1"/>
  <c r="G34" i="32"/>
  <c r="F34" i="32"/>
  <c r="E34" i="32"/>
  <c r="E40" i="32" s="1"/>
  <c r="D34" i="32"/>
  <c r="D40" i="32" s="1"/>
  <c r="C34" i="32"/>
  <c r="L34" i="1"/>
  <c r="K34" i="1"/>
  <c r="J34" i="1"/>
  <c r="I34" i="1"/>
  <c r="H34" i="1"/>
  <c r="H40" i="1" s="1"/>
  <c r="G34" i="1"/>
  <c r="G40" i="1" s="1"/>
  <c r="F34" i="1"/>
  <c r="E34" i="1"/>
  <c r="D34" i="1"/>
  <c r="D40" i="1" s="1"/>
  <c r="C34" i="1"/>
  <c r="C40" i="1" s="1"/>
  <c r="L24" i="2"/>
  <c r="K24" i="2"/>
  <c r="J24" i="2"/>
  <c r="I24" i="2"/>
  <c r="H24" i="2"/>
  <c r="G24" i="2"/>
  <c r="F24" i="2"/>
  <c r="E24" i="2"/>
  <c r="D24" i="2"/>
  <c r="C24" i="2"/>
  <c r="F25" i="3"/>
  <c r="L24" i="3"/>
  <c r="K24" i="3"/>
  <c r="J24" i="3"/>
  <c r="I24" i="3"/>
  <c r="H24" i="3"/>
  <c r="G24" i="3"/>
  <c r="F24" i="3"/>
  <c r="E24" i="3"/>
  <c r="D24" i="3"/>
  <c r="C24" i="3"/>
  <c r="L24" i="4"/>
  <c r="K24" i="4"/>
  <c r="J24" i="4"/>
  <c r="I24" i="4"/>
  <c r="H24" i="4"/>
  <c r="G24" i="4"/>
  <c r="F24" i="4"/>
  <c r="E24" i="4"/>
  <c r="D24" i="4"/>
  <c r="C24" i="4"/>
  <c r="L24" i="5"/>
  <c r="L25" i="5" s="1"/>
  <c r="K24" i="5"/>
  <c r="J24" i="5"/>
  <c r="I24" i="5"/>
  <c r="H24" i="5"/>
  <c r="H25" i="5" s="1"/>
  <c r="H42" i="5" s="1"/>
  <c r="G24" i="5"/>
  <c r="F24" i="5"/>
  <c r="E24" i="5"/>
  <c r="D24" i="5"/>
  <c r="D25" i="5" s="1"/>
  <c r="D42" i="5" s="1"/>
  <c r="C24" i="5"/>
  <c r="K25" i="6"/>
  <c r="L24" i="6"/>
  <c r="K24" i="6"/>
  <c r="J24" i="6"/>
  <c r="I24" i="6"/>
  <c r="H24" i="6"/>
  <c r="G24" i="6"/>
  <c r="F24" i="6"/>
  <c r="E24" i="6"/>
  <c r="D24" i="6"/>
  <c r="C24" i="6"/>
  <c r="J25" i="7"/>
  <c r="L24" i="7"/>
  <c r="K24" i="7"/>
  <c r="J24" i="7"/>
  <c r="I24" i="7"/>
  <c r="H24" i="7"/>
  <c r="H25" i="7" s="1"/>
  <c r="H42" i="7" s="1"/>
  <c r="G24" i="7"/>
  <c r="F24" i="7"/>
  <c r="F25" i="7" s="1"/>
  <c r="E24" i="7"/>
  <c r="D24" i="7"/>
  <c r="C24" i="7"/>
  <c r="L24" i="8"/>
  <c r="K24" i="8"/>
  <c r="J24" i="8"/>
  <c r="I24" i="8"/>
  <c r="H24" i="8"/>
  <c r="G24" i="8"/>
  <c r="G25" i="8" s="1"/>
  <c r="F24" i="8"/>
  <c r="E24" i="8"/>
  <c r="D24" i="8"/>
  <c r="C24" i="8"/>
  <c r="J25" i="9"/>
  <c r="L24" i="9"/>
  <c r="L25" i="9" s="1"/>
  <c r="L42" i="9" s="1"/>
  <c r="K24" i="9"/>
  <c r="J24" i="9"/>
  <c r="I24" i="9"/>
  <c r="H24" i="9"/>
  <c r="H25" i="9" s="1"/>
  <c r="H42" i="9" s="1"/>
  <c r="G24" i="9"/>
  <c r="F24" i="9"/>
  <c r="F25" i="9" s="1"/>
  <c r="E24" i="9"/>
  <c r="D24" i="9"/>
  <c r="D25" i="9" s="1"/>
  <c r="D42" i="9" s="1"/>
  <c r="C24" i="9"/>
  <c r="L24" i="10"/>
  <c r="K24" i="10"/>
  <c r="J24" i="10"/>
  <c r="I24" i="10"/>
  <c r="H24" i="10"/>
  <c r="G24" i="10"/>
  <c r="F24" i="10"/>
  <c r="E24" i="10"/>
  <c r="D24" i="10"/>
  <c r="C24" i="10"/>
  <c r="C25" i="10" s="1"/>
  <c r="L24" i="11"/>
  <c r="L25" i="11" s="1"/>
  <c r="L42" i="11" s="1"/>
  <c r="K24" i="11"/>
  <c r="J24" i="11"/>
  <c r="I24" i="11"/>
  <c r="H24" i="11"/>
  <c r="G24" i="11"/>
  <c r="F24" i="11"/>
  <c r="F25" i="11" s="1"/>
  <c r="E24" i="11"/>
  <c r="D24" i="11"/>
  <c r="D25" i="11" s="1"/>
  <c r="D42" i="11" s="1"/>
  <c r="C24" i="11"/>
  <c r="L24" i="12"/>
  <c r="K24" i="12"/>
  <c r="J24" i="12"/>
  <c r="I24" i="12"/>
  <c r="H24" i="12"/>
  <c r="G24" i="12"/>
  <c r="F24" i="12"/>
  <c r="E24" i="12"/>
  <c r="D24" i="12"/>
  <c r="C24" i="12"/>
  <c r="L24" i="13"/>
  <c r="L25" i="13" s="1"/>
  <c r="K24" i="13"/>
  <c r="J24" i="13"/>
  <c r="J25" i="13" s="1"/>
  <c r="I24" i="13"/>
  <c r="H24" i="13"/>
  <c r="H25" i="13" s="1"/>
  <c r="H42" i="13" s="1"/>
  <c r="G24" i="13"/>
  <c r="F24" i="13"/>
  <c r="E24" i="13"/>
  <c r="D24" i="13"/>
  <c r="D25" i="13" s="1"/>
  <c r="D42" i="13" s="1"/>
  <c r="C24" i="13"/>
  <c r="K25" i="14"/>
  <c r="L24" i="14"/>
  <c r="K24" i="14"/>
  <c r="J24" i="14"/>
  <c r="I24" i="14"/>
  <c r="H24" i="14"/>
  <c r="G24" i="14"/>
  <c r="F24" i="14"/>
  <c r="E24" i="14"/>
  <c r="D24" i="14"/>
  <c r="C24" i="14"/>
  <c r="J25" i="15"/>
  <c r="L24" i="15"/>
  <c r="K24" i="15"/>
  <c r="J24" i="15"/>
  <c r="I24" i="15"/>
  <c r="H24" i="15"/>
  <c r="H25" i="15" s="1"/>
  <c r="H42" i="15" s="1"/>
  <c r="G24" i="15"/>
  <c r="F24" i="15"/>
  <c r="F25" i="15" s="1"/>
  <c r="E24" i="15"/>
  <c r="D24" i="15"/>
  <c r="C24" i="15"/>
  <c r="L24" i="16"/>
  <c r="K24" i="16"/>
  <c r="J24" i="16"/>
  <c r="I24" i="16"/>
  <c r="H24" i="16"/>
  <c r="G24" i="16"/>
  <c r="G25" i="16" s="1"/>
  <c r="F24" i="16"/>
  <c r="E24" i="16"/>
  <c r="D24" i="16"/>
  <c r="C24" i="16"/>
  <c r="J25" i="17"/>
  <c r="L24" i="17"/>
  <c r="L25" i="17" s="1"/>
  <c r="L42" i="17" s="1"/>
  <c r="K24" i="17"/>
  <c r="J24" i="17"/>
  <c r="I24" i="17"/>
  <c r="H24" i="17"/>
  <c r="H25" i="17" s="1"/>
  <c r="H42" i="17" s="1"/>
  <c r="G24" i="17"/>
  <c r="F24" i="17"/>
  <c r="F25" i="17" s="1"/>
  <c r="E24" i="17"/>
  <c r="D24" i="17"/>
  <c r="D25" i="17" s="1"/>
  <c r="D42" i="17" s="1"/>
  <c r="C24" i="17"/>
  <c r="L24" i="18"/>
  <c r="L25" i="18" s="1"/>
  <c r="L42" i="18" s="1"/>
  <c r="K24" i="18"/>
  <c r="J24" i="18"/>
  <c r="J25" i="18" s="1"/>
  <c r="J42" i="18" s="1"/>
  <c r="I24" i="18"/>
  <c r="H24" i="18"/>
  <c r="G24" i="18"/>
  <c r="F24" i="18"/>
  <c r="F25" i="18" s="1"/>
  <c r="E24" i="18"/>
  <c r="D24" i="18"/>
  <c r="D25" i="18" s="1"/>
  <c r="D42" i="18" s="1"/>
  <c r="C24" i="18"/>
  <c r="L24" i="19"/>
  <c r="L25" i="19" s="1"/>
  <c r="L42" i="19" s="1"/>
  <c r="K24" i="19"/>
  <c r="J24" i="19"/>
  <c r="J25" i="19" s="1"/>
  <c r="I24" i="19"/>
  <c r="H24" i="19"/>
  <c r="H25" i="19" s="1"/>
  <c r="H42" i="19" s="1"/>
  <c r="G24" i="19"/>
  <c r="F24" i="19"/>
  <c r="E24" i="19"/>
  <c r="D24" i="19"/>
  <c r="D25" i="19" s="1"/>
  <c r="D42" i="19" s="1"/>
  <c r="C24" i="19"/>
  <c r="L24" i="20"/>
  <c r="K24" i="20"/>
  <c r="J24" i="20"/>
  <c r="I24" i="20"/>
  <c r="H24" i="20"/>
  <c r="G24" i="20"/>
  <c r="F24" i="20"/>
  <c r="E24" i="20"/>
  <c r="D24" i="20"/>
  <c r="C24" i="20"/>
  <c r="G25" i="21"/>
  <c r="G42" i="21" s="1"/>
  <c r="L24" i="21"/>
  <c r="L25" i="21" s="1"/>
  <c r="L42" i="21" s="1"/>
  <c r="K24" i="21"/>
  <c r="J24" i="21"/>
  <c r="J25" i="21" s="1"/>
  <c r="I24" i="21"/>
  <c r="H24" i="21"/>
  <c r="G24" i="21"/>
  <c r="F24" i="21"/>
  <c r="F25" i="21" s="1"/>
  <c r="E24" i="21"/>
  <c r="D24" i="21"/>
  <c r="D25" i="21" s="1"/>
  <c r="D42" i="21" s="1"/>
  <c r="C24" i="21"/>
  <c r="L24" i="22"/>
  <c r="K24" i="22"/>
  <c r="K25" i="22" s="1"/>
  <c r="J24" i="22"/>
  <c r="I24" i="22"/>
  <c r="H24" i="22"/>
  <c r="G24" i="22"/>
  <c r="F24" i="22"/>
  <c r="E24" i="22"/>
  <c r="D24" i="22"/>
  <c r="C24" i="22"/>
  <c r="L24" i="23"/>
  <c r="L25" i="23" s="1"/>
  <c r="L42" i="23" s="1"/>
  <c r="K24" i="23"/>
  <c r="J24" i="23"/>
  <c r="I24" i="23"/>
  <c r="H24" i="23"/>
  <c r="H25" i="23" s="1"/>
  <c r="H42" i="23" s="1"/>
  <c r="G24" i="23"/>
  <c r="F24" i="23"/>
  <c r="F25" i="23" s="1"/>
  <c r="E24" i="23"/>
  <c r="D24" i="23"/>
  <c r="D25" i="23" s="1"/>
  <c r="D42" i="23" s="1"/>
  <c r="C24" i="23"/>
  <c r="L24" i="24"/>
  <c r="K24" i="24"/>
  <c r="J24" i="24"/>
  <c r="I24" i="24"/>
  <c r="H24" i="24"/>
  <c r="G24" i="24"/>
  <c r="F24" i="24"/>
  <c r="E24" i="24"/>
  <c r="E25" i="24" s="1"/>
  <c r="E42" i="24" s="1"/>
  <c r="D24" i="24"/>
  <c r="C24" i="24"/>
  <c r="L24" i="25"/>
  <c r="K24" i="25"/>
  <c r="J24" i="25"/>
  <c r="J25" i="25" s="1"/>
  <c r="I24" i="25"/>
  <c r="H24" i="25"/>
  <c r="H25" i="25" s="1"/>
  <c r="H42" i="25" s="1"/>
  <c r="G24" i="25"/>
  <c r="F24" i="25"/>
  <c r="F25" i="25" s="1"/>
  <c r="E24" i="25"/>
  <c r="D24" i="25"/>
  <c r="C24" i="25"/>
  <c r="K25" i="26"/>
  <c r="L24" i="26"/>
  <c r="K24" i="26"/>
  <c r="J24" i="26"/>
  <c r="I24" i="26"/>
  <c r="H24" i="26"/>
  <c r="G24" i="26"/>
  <c r="F24" i="26"/>
  <c r="E24" i="26"/>
  <c r="D24" i="26"/>
  <c r="C24" i="26"/>
  <c r="C25" i="26" s="1"/>
  <c r="L24" i="27"/>
  <c r="L25" i="27" s="1"/>
  <c r="L42" i="27" s="1"/>
  <c r="K24" i="27"/>
  <c r="J24" i="27"/>
  <c r="J25" i="27" s="1"/>
  <c r="I24" i="27"/>
  <c r="H24" i="27"/>
  <c r="H25" i="27" s="1"/>
  <c r="H42" i="27" s="1"/>
  <c r="G24" i="27"/>
  <c r="F24" i="27"/>
  <c r="E24" i="27"/>
  <c r="D24" i="27"/>
  <c r="D25" i="27" s="1"/>
  <c r="D42" i="27" s="1"/>
  <c r="C24" i="27"/>
  <c r="L24" i="28"/>
  <c r="K24" i="28"/>
  <c r="J24" i="28"/>
  <c r="I24" i="28"/>
  <c r="H24" i="28"/>
  <c r="G24" i="28"/>
  <c r="F24" i="28"/>
  <c r="E24" i="28"/>
  <c r="D24" i="28"/>
  <c r="C24" i="28"/>
  <c r="L24" i="29"/>
  <c r="L25" i="29" s="1"/>
  <c r="L42" i="29" s="1"/>
  <c r="K24" i="29"/>
  <c r="J24" i="29"/>
  <c r="I24" i="29"/>
  <c r="H24" i="29"/>
  <c r="G24" i="29"/>
  <c r="F24" i="29"/>
  <c r="F25" i="29" s="1"/>
  <c r="E24" i="29"/>
  <c r="D24" i="29"/>
  <c r="D25" i="29" s="1"/>
  <c r="D42" i="29" s="1"/>
  <c r="C24" i="29"/>
  <c r="K25" i="30"/>
  <c r="L24" i="30"/>
  <c r="K24" i="30"/>
  <c r="J24" i="30"/>
  <c r="I24" i="30"/>
  <c r="H24" i="30"/>
  <c r="G24" i="30"/>
  <c r="F24" i="30"/>
  <c r="E24" i="30"/>
  <c r="D24" i="30"/>
  <c r="C24" i="30"/>
  <c r="G25" i="31"/>
  <c r="G42" i="31" s="1"/>
  <c r="L24" i="31"/>
  <c r="L25" i="31" s="1"/>
  <c r="L42" i="31" s="1"/>
  <c r="K24" i="31"/>
  <c r="J24" i="31"/>
  <c r="I24" i="31"/>
  <c r="H24" i="31"/>
  <c r="H25" i="31" s="1"/>
  <c r="H42" i="31" s="1"/>
  <c r="G24" i="31"/>
  <c r="F24" i="31"/>
  <c r="E24" i="31"/>
  <c r="D24" i="31"/>
  <c r="D25" i="31" s="1"/>
  <c r="D42" i="31" s="1"/>
  <c r="C24" i="31"/>
  <c r="F25" i="32"/>
  <c r="L24" i="32"/>
  <c r="K24" i="32"/>
  <c r="J24" i="32"/>
  <c r="I24" i="32"/>
  <c r="H24" i="32"/>
  <c r="G24" i="32"/>
  <c r="F24" i="32"/>
  <c r="E24" i="32"/>
  <c r="D24" i="32"/>
  <c r="C24" i="32"/>
  <c r="L24" i="1"/>
  <c r="K24" i="1"/>
  <c r="J24" i="1"/>
  <c r="I24" i="1"/>
  <c r="H24" i="1"/>
  <c r="G24" i="1"/>
  <c r="F24" i="1"/>
  <c r="E24" i="1"/>
  <c r="D24" i="1"/>
  <c r="C24" i="1"/>
  <c r="L12" i="2"/>
  <c r="K12" i="2"/>
  <c r="J12" i="2"/>
  <c r="J25" i="2" s="1"/>
  <c r="J42" i="2" s="1"/>
  <c r="I12" i="2"/>
  <c r="H12" i="2"/>
  <c r="G12" i="2"/>
  <c r="G25" i="2" s="1"/>
  <c r="F12" i="2"/>
  <c r="F25" i="2" s="1"/>
  <c r="E12" i="2"/>
  <c r="D12" i="2"/>
  <c r="C12" i="2"/>
  <c r="C25" i="2" s="1"/>
  <c r="L12" i="3"/>
  <c r="K12" i="3"/>
  <c r="K25" i="3" s="1"/>
  <c r="J12" i="3"/>
  <c r="J25" i="3" s="1"/>
  <c r="I12" i="3"/>
  <c r="H12" i="3"/>
  <c r="G12" i="3"/>
  <c r="G25" i="3" s="1"/>
  <c r="F12" i="3"/>
  <c r="E12" i="3"/>
  <c r="D12" i="3"/>
  <c r="C12" i="3"/>
  <c r="C25" i="3" s="1"/>
  <c r="L12" i="4"/>
  <c r="K12" i="4"/>
  <c r="K25" i="4" s="1"/>
  <c r="J12" i="4"/>
  <c r="J25" i="4" s="1"/>
  <c r="I12" i="4"/>
  <c r="H12" i="4"/>
  <c r="G12" i="4"/>
  <c r="G25" i="4" s="1"/>
  <c r="F12" i="4"/>
  <c r="F25" i="4" s="1"/>
  <c r="F42" i="4" s="1"/>
  <c r="E12" i="4"/>
  <c r="D12" i="4"/>
  <c r="C12" i="4"/>
  <c r="C25" i="4" s="1"/>
  <c r="L12" i="5"/>
  <c r="K12" i="5"/>
  <c r="K25" i="5" s="1"/>
  <c r="J12" i="5"/>
  <c r="J25" i="5" s="1"/>
  <c r="I12" i="5"/>
  <c r="H12" i="5"/>
  <c r="G12" i="5"/>
  <c r="G25" i="5" s="1"/>
  <c r="G42" i="5" s="1"/>
  <c r="F12" i="5"/>
  <c r="F25" i="5" s="1"/>
  <c r="E12" i="5"/>
  <c r="D12" i="5"/>
  <c r="C12" i="5"/>
  <c r="C25" i="5" s="1"/>
  <c r="L12" i="6"/>
  <c r="K12" i="6"/>
  <c r="J12" i="6"/>
  <c r="J25" i="6" s="1"/>
  <c r="I12" i="6"/>
  <c r="H12" i="6"/>
  <c r="G12" i="6"/>
  <c r="G25" i="6" s="1"/>
  <c r="F12" i="6"/>
  <c r="F25" i="6" s="1"/>
  <c r="F42" i="6" s="1"/>
  <c r="E12" i="6"/>
  <c r="D12" i="6"/>
  <c r="C12" i="6"/>
  <c r="C25" i="6" s="1"/>
  <c r="L12" i="7"/>
  <c r="K12" i="7"/>
  <c r="K25" i="7" s="1"/>
  <c r="K42" i="7" s="1"/>
  <c r="J12" i="7"/>
  <c r="I12" i="7"/>
  <c r="H12" i="7"/>
  <c r="G12" i="7"/>
  <c r="G25" i="7" s="1"/>
  <c r="F12" i="7"/>
  <c r="E12" i="7"/>
  <c r="D12" i="7"/>
  <c r="C12" i="7"/>
  <c r="C25" i="7" s="1"/>
  <c r="C42" i="7" s="1"/>
  <c r="L12" i="8"/>
  <c r="K12" i="8"/>
  <c r="K25" i="8" s="1"/>
  <c r="J12" i="8"/>
  <c r="J25" i="8" s="1"/>
  <c r="J42" i="8" s="1"/>
  <c r="I12" i="8"/>
  <c r="H12" i="8"/>
  <c r="G12" i="8"/>
  <c r="F12" i="8"/>
  <c r="F25" i="8" s="1"/>
  <c r="E12" i="8"/>
  <c r="D12" i="8"/>
  <c r="C12" i="8"/>
  <c r="C25" i="8" s="1"/>
  <c r="L12" i="9"/>
  <c r="K12" i="9"/>
  <c r="K25" i="9" s="1"/>
  <c r="J12" i="9"/>
  <c r="I12" i="9"/>
  <c r="H12" i="9"/>
  <c r="G12" i="9"/>
  <c r="G25" i="9" s="1"/>
  <c r="F12" i="9"/>
  <c r="E12" i="9"/>
  <c r="D12" i="9"/>
  <c r="C12" i="9"/>
  <c r="C25" i="9" s="1"/>
  <c r="L12" i="10"/>
  <c r="K12" i="10"/>
  <c r="K25" i="10" s="1"/>
  <c r="J12" i="10"/>
  <c r="J25" i="10" s="1"/>
  <c r="J42" i="10" s="1"/>
  <c r="I12" i="10"/>
  <c r="H12" i="10"/>
  <c r="G12" i="10"/>
  <c r="G25" i="10" s="1"/>
  <c r="F12" i="10"/>
  <c r="F25" i="10" s="1"/>
  <c r="E12" i="10"/>
  <c r="D12" i="10"/>
  <c r="C12" i="10"/>
  <c r="L12" i="11"/>
  <c r="K12" i="11"/>
  <c r="K25" i="11" s="1"/>
  <c r="J12" i="11"/>
  <c r="J25" i="11" s="1"/>
  <c r="I12" i="11"/>
  <c r="H12" i="11"/>
  <c r="G12" i="11"/>
  <c r="G25" i="11" s="1"/>
  <c r="G42" i="11" s="1"/>
  <c r="F12" i="11"/>
  <c r="E12" i="11"/>
  <c r="D12" i="11"/>
  <c r="C12" i="11"/>
  <c r="C25" i="11" s="1"/>
  <c r="L12" i="12"/>
  <c r="K12" i="12"/>
  <c r="K25" i="12" s="1"/>
  <c r="J12" i="12"/>
  <c r="J25" i="12" s="1"/>
  <c r="I12" i="12"/>
  <c r="H12" i="12"/>
  <c r="G12" i="12"/>
  <c r="G25" i="12" s="1"/>
  <c r="F12" i="12"/>
  <c r="F25" i="12" s="1"/>
  <c r="F42" i="12" s="1"/>
  <c r="E12" i="12"/>
  <c r="D12" i="12"/>
  <c r="C12" i="12"/>
  <c r="C25" i="12" s="1"/>
  <c r="L12" i="13"/>
  <c r="K12" i="13"/>
  <c r="K25" i="13" s="1"/>
  <c r="J12" i="13"/>
  <c r="I12" i="13"/>
  <c r="H12" i="13"/>
  <c r="G12" i="13"/>
  <c r="G25" i="13" s="1"/>
  <c r="G42" i="13" s="1"/>
  <c r="F12" i="13"/>
  <c r="F25" i="13" s="1"/>
  <c r="E12" i="13"/>
  <c r="D12" i="13"/>
  <c r="C12" i="13"/>
  <c r="C25" i="13" s="1"/>
  <c r="L12" i="14"/>
  <c r="K12" i="14"/>
  <c r="J12" i="14"/>
  <c r="J25" i="14" s="1"/>
  <c r="I12" i="14"/>
  <c r="H12" i="14"/>
  <c r="G12" i="14"/>
  <c r="G25" i="14" s="1"/>
  <c r="F12" i="14"/>
  <c r="F25" i="14" s="1"/>
  <c r="F42" i="14" s="1"/>
  <c r="E12" i="14"/>
  <c r="D12" i="14"/>
  <c r="C12" i="14"/>
  <c r="C25" i="14" s="1"/>
  <c r="L12" i="15"/>
  <c r="K12" i="15"/>
  <c r="K25" i="15" s="1"/>
  <c r="K42" i="15" s="1"/>
  <c r="J12" i="15"/>
  <c r="I12" i="15"/>
  <c r="H12" i="15"/>
  <c r="G12" i="15"/>
  <c r="G25" i="15" s="1"/>
  <c r="F12" i="15"/>
  <c r="E12" i="15"/>
  <c r="D12" i="15"/>
  <c r="C12" i="15"/>
  <c r="C25" i="15" s="1"/>
  <c r="C42" i="15" s="1"/>
  <c r="L12" i="16"/>
  <c r="K12" i="16"/>
  <c r="K25" i="16" s="1"/>
  <c r="J12" i="16"/>
  <c r="J25" i="16" s="1"/>
  <c r="J42" i="16" s="1"/>
  <c r="I12" i="16"/>
  <c r="H12" i="16"/>
  <c r="G12" i="16"/>
  <c r="F12" i="16"/>
  <c r="F25" i="16" s="1"/>
  <c r="E12" i="16"/>
  <c r="D12" i="16"/>
  <c r="C12" i="16"/>
  <c r="C25" i="16" s="1"/>
  <c r="L12" i="17"/>
  <c r="K12" i="17"/>
  <c r="K25" i="17" s="1"/>
  <c r="J12" i="17"/>
  <c r="I12" i="17"/>
  <c r="H12" i="17"/>
  <c r="G12" i="17"/>
  <c r="G25" i="17" s="1"/>
  <c r="F12" i="17"/>
  <c r="E12" i="17"/>
  <c r="D12" i="17"/>
  <c r="C12" i="17"/>
  <c r="C25" i="17" s="1"/>
  <c r="L12" i="18"/>
  <c r="K12" i="18"/>
  <c r="K25" i="18" s="1"/>
  <c r="J12" i="18"/>
  <c r="I12" i="18"/>
  <c r="H12" i="18"/>
  <c r="G12" i="18"/>
  <c r="G25" i="18" s="1"/>
  <c r="F12" i="18"/>
  <c r="E12" i="18"/>
  <c r="D12" i="18"/>
  <c r="C12" i="18"/>
  <c r="C25" i="18" s="1"/>
  <c r="L12" i="19"/>
  <c r="K12" i="19"/>
  <c r="K25" i="19" s="1"/>
  <c r="J12" i="19"/>
  <c r="I12" i="19"/>
  <c r="H12" i="19"/>
  <c r="G12" i="19"/>
  <c r="G25" i="19" s="1"/>
  <c r="G42" i="19" s="1"/>
  <c r="F12" i="19"/>
  <c r="F25" i="19" s="1"/>
  <c r="E12" i="19"/>
  <c r="D12" i="19"/>
  <c r="C12" i="19"/>
  <c r="C25" i="19" s="1"/>
  <c r="L12" i="20"/>
  <c r="K12" i="20"/>
  <c r="K25" i="20" s="1"/>
  <c r="J12" i="20"/>
  <c r="I12" i="20"/>
  <c r="H12" i="20"/>
  <c r="G12" i="20"/>
  <c r="G25" i="20" s="1"/>
  <c r="F12" i="20"/>
  <c r="E12" i="20"/>
  <c r="D12" i="20"/>
  <c r="C12" i="20"/>
  <c r="C25" i="20" s="1"/>
  <c r="L12" i="21"/>
  <c r="K12" i="21"/>
  <c r="K25" i="21" s="1"/>
  <c r="J12" i="21"/>
  <c r="I12" i="21"/>
  <c r="H12" i="21"/>
  <c r="G12" i="21"/>
  <c r="F12" i="21"/>
  <c r="E12" i="21"/>
  <c r="D12" i="21"/>
  <c r="C12" i="21"/>
  <c r="C25" i="21" s="1"/>
  <c r="L12" i="22"/>
  <c r="K12" i="22"/>
  <c r="J12" i="22"/>
  <c r="I12" i="22"/>
  <c r="H12" i="22"/>
  <c r="G12" i="22"/>
  <c r="G25" i="22" s="1"/>
  <c r="F12" i="22"/>
  <c r="E12" i="22"/>
  <c r="D12" i="22"/>
  <c r="C12" i="22"/>
  <c r="C25" i="22" s="1"/>
  <c r="L12" i="23"/>
  <c r="K12" i="23"/>
  <c r="K25" i="23" s="1"/>
  <c r="K42" i="23" s="1"/>
  <c r="J12" i="23"/>
  <c r="I12" i="23"/>
  <c r="H12" i="23"/>
  <c r="G12" i="23"/>
  <c r="G25" i="23" s="1"/>
  <c r="F12" i="23"/>
  <c r="E12" i="23"/>
  <c r="D12" i="23"/>
  <c r="C12" i="23"/>
  <c r="C25" i="23" s="1"/>
  <c r="C42" i="23" s="1"/>
  <c r="L12" i="24"/>
  <c r="K12" i="24"/>
  <c r="K25" i="24" s="1"/>
  <c r="J12" i="24"/>
  <c r="I12" i="24"/>
  <c r="H12" i="24"/>
  <c r="G12" i="24"/>
  <c r="G25" i="24" s="1"/>
  <c r="F12" i="24"/>
  <c r="E12" i="24"/>
  <c r="D12" i="24"/>
  <c r="C12" i="24"/>
  <c r="C25" i="24" s="1"/>
  <c r="L12" i="25"/>
  <c r="K12" i="25"/>
  <c r="K25" i="25" s="1"/>
  <c r="J12" i="25"/>
  <c r="I12" i="25"/>
  <c r="H12" i="25"/>
  <c r="G12" i="25"/>
  <c r="G25" i="25" s="1"/>
  <c r="F12" i="25"/>
  <c r="E12" i="25"/>
  <c r="D12" i="25"/>
  <c r="C12" i="25"/>
  <c r="C25" i="25" s="1"/>
  <c r="L12" i="26"/>
  <c r="K12" i="26"/>
  <c r="J12" i="26"/>
  <c r="I12" i="26"/>
  <c r="H12" i="26"/>
  <c r="G12" i="26"/>
  <c r="F12" i="26"/>
  <c r="E12" i="26"/>
  <c r="D12" i="26"/>
  <c r="C12" i="26"/>
  <c r="L12" i="27"/>
  <c r="K12" i="27"/>
  <c r="K25" i="27" s="1"/>
  <c r="J12" i="27"/>
  <c r="I12" i="27"/>
  <c r="H12" i="27"/>
  <c r="G12" i="27"/>
  <c r="G25" i="27" s="1"/>
  <c r="G42" i="27" s="1"/>
  <c r="F12" i="27"/>
  <c r="E12" i="27"/>
  <c r="D12" i="27"/>
  <c r="C12" i="27"/>
  <c r="C25" i="27" s="1"/>
  <c r="L12" i="28"/>
  <c r="K12" i="28"/>
  <c r="K25" i="28" s="1"/>
  <c r="J12" i="28"/>
  <c r="I12" i="28"/>
  <c r="H12" i="28"/>
  <c r="G12" i="28"/>
  <c r="F12" i="28"/>
  <c r="E12" i="28"/>
  <c r="D12" i="28"/>
  <c r="C12" i="28"/>
  <c r="C25" i="28" s="1"/>
  <c r="L12" i="29"/>
  <c r="K12" i="29"/>
  <c r="K25" i="29" s="1"/>
  <c r="J12" i="29"/>
  <c r="I12" i="29"/>
  <c r="H12" i="29"/>
  <c r="G12" i="29"/>
  <c r="G25" i="29" s="1"/>
  <c r="G42" i="29" s="1"/>
  <c r="F12" i="29"/>
  <c r="E12" i="29"/>
  <c r="D12" i="29"/>
  <c r="C12" i="29"/>
  <c r="C25" i="29" s="1"/>
  <c r="L12" i="30"/>
  <c r="K12" i="30"/>
  <c r="J12" i="30"/>
  <c r="I12" i="30"/>
  <c r="H12" i="30"/>
  <c r="G12" i="30"/>
  <c r="G25" i="30" s="1"/>
  <c r="F12" i="30"/>
  <c r="E12" i="30"/>
  <c r="D12" i="30"/>
  <c r="C12" i="30"/>
  <c r="C25" i="30" s="1"/>
  <c r="L12" i="31"/>
  <c r="K12" i="31"/>
  <c r="K25" i="31" s="1"/>
  <c r="K42" i="31" s="1"/>
  <c r="J12" i="31"/>
  <c r="I12" i="31"/>
  <c r="H12" i="31"/>
  <c r="G12" i="31"/>
  <c r="F12" i="31"/>
  <c r="E12" i="31"/>
  <c r="D12" i="31"/>
  <c r="C12" i="31"/>
  <c r="C25" i="31" s="1"/>
  <c r="C42" i="31" s="1"/>
  <c r="L12" i="32"/>
  <c r="K12" i="32"/>
  <c r="K25" i="32" s="1"/>
  <c r="J12" i="32"/>
  <c r="I12" i="32"/>
  <c r="H12" i="32"/>
  <c r="G12" i="32"/>
  <c r="G25" i="32" s="1"/>
  <c r="F12" i="32"/>
  <c r="E12" i="32"/>
  <c r="D12" i="32"/>
  <c r="C12" i="32"/>
  <c r="L12" i="1"/>
  <c r="K12" i="1"/>
  <c r="J12" i="1"/>
  <c r="I12" i="1"/>
  <c r="H12" i="1"/>
  <c r="G12" i="1"/>
  <c r="F12" i="1"/>
  <c r="E12" i="1"/>
  <c r="D12" i="1"/>
  <c r="C12" i="1"/>
  <c r="C42" i="25" l="1"/>
  <c r="G42" i="15"/>
  <c r="C42" i="13"/>
  <c r="G42" i="3"/>
  <c r="C25" i="1"/>
  <c r="C42" i="1" s="1"/>
  <c r="K25" i="1"/>
  <c r="I25" i="32"/>
  <c r="I42" i="32" s="1"/>
  <c r="F25" i="31"/>
  <c r="E25" i="28"/>
  <c r="E42" i="28" s="1"/>
  <c r="I25" i="20"/>
  <c r="I42" i="20" s="1"/>
  <c r="G42" i="16"/>
  <c r="F42" i="15"/>
  <c r="K42" i="32"/>
  <c r="E25" i="1"/>
  <c r="J25" i="29"/>
  <c r="F42" i="21"/>
  <c r="C42" i="10"/>
  <c r="J42" i="13"/>
  <c r="F42" i="11"/>
  <c r="G42" i="8"/>
  <c r="G25" i="26"/>
  <c r="G42" i="14"/>
  <c r="G42" i="10"/>
  <c r="G42" i="6"/>
  <c r="G42" i="2"/>
  <c r="G42" i="9"/>
  <c r="C42" i="3"/>
  <c r="K42" i="3"/>
  <c r="G25" i="1"/>
  <c r="G42" i="1" s="1"/>
  <c r="E25" i="32"/>
  <c r="E42" i="32" s="1"/>
  <c r="I25" i="28"/>
  <c r="I42" i="28" s="1"/>
  <c r="G42" i="30"/>
  <c r="K42" i="16"/>
  <c r="C25" i="32"/>
  <c r="K42" i="27"/>
  <c r="G42" i="17"/>
  <c r="K42" i="26"/>
  <c r="K42" i="22"/>
  <c r="C42" i="30"/>
  <c r="G25" i="28"/>
  <c r="G42" i="28" s="1"/>
  <c r="K42" i="18"/>
  <c r="G42" i="12"/>
  <c r="K42" i="10"/>
  <c r="I25" i="30"/>
  <c r="I42" i="30" s="1"/>
  <c r="F42" i="25"/>
  <c r="I25" i="24"/>
  <c r="I42" i="24" s="1"/>
  <c r="J42" i="21"/>
  <c r="E25" i="20"/>
  <c r="E42" i="20" s="1"/>
  <c r="E25" i="16"/>
  <c r="E42" i="16" s="1"/>
  <c r="I25" i="12"/>
  <c r="I42" i="12" s="1"/>
  <c r="E25" i="8"/>
  <c r="E42" i="8" s="1"/>
  <c r="E25" i="4"/>
  <c r="E42" i="4" s="1"/>
  <c r="D25" i="1"/>
  <c r="D42" i="1" s="1"/>
  <c r="L25" i="1"/>
  <c r="L42" i="1" s="1"/>
  <c r="J25" i="32"/>
  <c r="J42" i="32" s="1"/>
  <c r="E25" i="31"/>
  <c r="E42" i="31" s="1"/>
  <c r="H25" i="30"/>
  <c r="H42" i="30" s="1"/>
  <c r="F25" i="28"/>
  <c r="F42" i="28" s="1"/>
  <c r="I25" i="27"/>
  <c r="D25" i="26"/>
  <c r="D42" i="26" s="1"/>
  <c r="L25" i="26"/>
  <c r="L42" i="26" s="1"/>
  <c r="J25" i="24"/>
  <c r="J42" i="24" s="1"/>
  <c r="E25" i="23"/>
  <c r="H25" i="22"/>
  <c r="H42" i="22" s="1"/>
  <c r="F25" i="20"/>
  <c r="F42" i="20" s="1"/>
  <c r="I25" i="19"/>
  <c r="E25" i="17"/>
  <c r="E42" i="17" s="1"/>
  <c r="H25" i="14"/>
  <c r="H42" i="14" s="1"/>
  <c r="I25" i="13"/>
  <c r="I42" i="13" s="1"/>
  <c r="D25" i="10"/>
  <c r="D42" i="10" s="1"/>
  <c r="L25" i="10"/>
  <c r="L42" i="10" s="1"/>
  <c r="E25" i="9"/>
  <c r="E42" i="9" s="1"/>
  <c r="H25" i="6"/>
  <c r="H42" i="6" s="1"/>
  <c r="I25" i="5"/>
  <c r="I42" i="5" s="1"/>
  <c r="K40" i="1"/>
  <c r="J42" i="27"/>
  <c r="E25" i="26"/>
  <c r="E42" i="26" s="1"/>
  <c r="F42" i="23"/>
  <c r="I25" i="22"/>
  <c r="I42" i="22" s="1"/>
  <c r="I25" i="14"/>
  <c r="I42" i="14" s="1"/>
  <c r="E25" i="10"/>
  <c r="E42" i="10" s="1"/>
  <c r="J42" i="7"/>
  <c r="I25" i="6"/>
  <c r="I42" i="6" s="1"/>
  <c r="F25" i="1"/>
  <c r="D25" i="32"/>
  <c r="D42" i="32" s="1"/>
  <c r="L25" i="32"/>
  <c r="L42" i="32" s="1"/>
  <c r="J25" i="30"/>
  <c r="E25" i="29"/>
  <c r="E42" i="29" s="1"/>
  <c r="H25" i="28"/>
  <c r="H42" i="28" s="1"/>
  <c r="F25" i="26"/>
  <c r="F42" i="26" s="1"/>
  <c r="I25" i="25"/>
  <c r="I42" i="25" s="1"/>
  <c r="D25" i="24"/>
  <c r="D42" i="24" s="1"/>
  <c r="L25" i="24"/>
  <c r="L42" i="24" s="1"/>
  <c r="J25" i="22"/>
  <c r="E25" i="21"/>
  <c r="H25" i="20"/>
  <c r="H42" i="20" s="1"/>
  <c r="E25" i="18"/>
  <c r="E42" i="18" s="1"/>
  <c r="H25" i="16"/>
  <c r="H42" i="16" s="1"/>
  <c r="I25" i="15"/>
  <c r="I42" i="15" s="1"/>
  <c r="D25" i="12"/>
  <c r="D42" i="12" s="1"/>
  <c r="L25" i="12"/>
  <c r="L42" i="12" s="1"/>
  <c r="E25" i="11"/>
  <c r="E42" i="11" s="1"/>
  <c r="H25" i="8"/>
  <c r="H42" i="8" s="1"/>
  <c r="I25" i="7"/>
  <c r="I42" i="7" s="1"/>
  <c r="I40" i="27"/>
  <c r="E40" i="21"/>
  <c r="I40" i="19"/>
  <c r="E40" i="13"/>
  <c r="E40" i="5"/>
  <c r="I40" i="3"/>
  <c r="C40" i="25"/>
  <c r="K40" i="25"/>
  <c r="K42" i="25" s="1"/>
  <c r="I25" i="16"/>
  <c r="I42" i="16" s="1"/>
  <c r="L42" i="13"/>
  <c r="E25" i="12"/>
  <c r="E42" i="12" s="1"/>
  <c r="I25" i="8"/>
  <c r="I42" i="8" s="1"/>
  <c r="L42" i="5"/>
  <c r="I25" i="2"/>
  <c r="I42" i="2" s="1"/>
  <c r="H25" i="1"/>
  <c r="H42" i="1" s="1"/>
  <c r="I25" i="31"/>
  <c r="I42" i="31" s="1"/>
  <c r="D25" i="30"/>
  <c r="D42" i="30" s="1"/>
  <c r="L25" i="30"/>
  <c r="L42" i="30" s="1"/>
  <c r="J25" i="28"/>
  <c r="E25" i="27"/>
  <c r="E42" i="27" s="1"/>
  <c r="H25" i="26"/>
  <c r="H42" i="26" s="1"/>
  <c r="F25" i="24"/>
  <c r="F42" i="24" s="1"/>
  <c r="I25" i="23"/>
  <c r="I42" i="23" s="1"/>
  <c r="D25" i="22"/>
  <c r="D42" i="22" s="1"/>
  <c r="L25" i="22"/>
  <c r="L42" i="22" s="1"/>
  <c r="J25" i="20"/>
  <c r="E25" i="19"/>
  <c r="E42" i="19" s="1"/>
  <c r="I25" i="17"/>
  <c r="I42" i="17" s="1"/>
  <c r="D25" i="14"/>
  <c r="D42" i="14" s="1"/>
  <c r="L25" i="14"/>
  <c r="L42" i="14" s="1"/>
  <c r="E25" i="13"/>
  <c r="E42" i="13" s="1"/>
  <c r="H25" i="10"/>
  <c r="H42" i="10" s="1"/>
  <c r="I25" i="9"/>
  <c r="I42" i="9" s="1"/>
  <c r="D25" i="6"/>
  <c r="D42" i="6" s="1"/>
  <c r="L25" i="6"/>
  <c r="L42" i="6" s="1"/>
  <c r="E25" i="5"/>
  <c r="E42" i="5" s="1"/>
  <c r="C40" i="17"/>
  <c r="C42" i="17" s="1"/>
  <c r="K40" i="17"/>
  <c r="K42" i="17" s="1"/>
  <c r="C42" i="2"/>
  <c r="I25" i="1"/>
  <c r="I42" i="1" s="1"/>
  <c r="J25" i="31"/>
  <c r="E25" i="30"/>
  <c r="E42" i="30" s="1"/>
  <c r="H25" i="29"/>
  <c r="H42" i="29" s="1"/>
  <c r="F25" i="27"/>
  <c r="I25" i="26"/>
  <c r="I42" i="26" s="1"/>
  <c r="D25" i="25"/>
  <c r="D42" i="25" s="1"/>
  <c r="L25" i="25"/>
  <c r="L42" i="25" s="1"/>
  <c r="J25" i="23"/>
  <c r="J42" i="23" s="1"/>
  <c r="E25" i="22"/>
  <c r="E42" i="22" s="1"/>
  <c r="H25" i="21"/>
  <c r="H42" i="21" s="1"/>
  <c r="H25" i="18"/>
  <c r="H42" i="18" s="1"/>
  <c r="D25" i="15"/>
  <c r="D42" i="15" s="1"/>
  <c r="L25" i="15"/>
  <c r="L42" i="15" s="1"/>
  <c r="E25" i="14"/>
  <c r="E42" i="14" s="1"/>
  <c r="H25" i="11"/>
  <c r="H42" i="11" s="1"/>
  <c r="I25" i="10"/>
  <c r="I42" i="10" s="1"/>
  <c r="D25" i="7"/>
  <c r="D42" i="7" s="1"/>
  <c r="L25" i="7"/>
  <c r="L42" i="7" s="1"/>
  <c r="E25" i="6"/>
  <c r="E42" i="6" s="1"/>
  <c r="G40" i="3"/>
  <c r="J25" i="1"/>
  <c r="J42" i="1" s="1"/>
  <c r="H25" i="32"/>
  <c r="H42" i="32" s="1"/>
  <c r="F25" i="30"/>
  <c r="F42" i="30" s="1"/>
  <c r="I25" i="29"/>
  <c r="I42" i="29" s="1"/>
  <c r="D25" i="28"/>
  <c r="D42" i="28" s="1"/>
  <c r="L25" i="28"/>
  <c r="L42" i="28" s="1"/>
  <c r="J25" i="26"/>
  <c r="J42" i="26" s="1"/>
  <c r="E25" i="25"/>
  <c r="E42" i="25" s="1"/>
  <c r="H25" i="24"/>
  <c r="H42" i="24" s="1"/>
  <c r="F25" i="22"/>
  <c r="F42" i="22" s="1"/>
  <c r="I25" i="21"/>
  <c r="I42" i="21" s="1"/>
  <c r="D25" i="20"/>
  <c r="D42" i="20" s="1"/>
  <c r="L25" i="20"/>
  <c r="L42" i="20" s="1"/>
  <c r="I25" i="18"/>
  <c r="I42" i="18" s="1"/>
  <c r="D25" i="16"/>
  <c r="D42" i="16" s="1"/>
  <c r="L25" i="16"/>
  <c r="L42" i="16" s="1"/>
  <c r="E25" i="15"/>
  <c r="H25" i="12"/>
  <c r="H42" i="12" s="1"/>
  <c r="I25" i="11"/>
  <c r="I42" i="11" s="1"/>
  <c r="D25" i="8"/>
  <c r="D42" i="8" s="1"/>
  <c r="L25" i="8"/>
  <c r="L42" i="8" s="1"/>
  <c r="E25" i="7"/>
  <c r="E42" i="7" s="1"/>
  <c r="H25" i="3"/>
  <c r="H42" i="3" s="1"/>
  <c r="E40" i="23"/>
  <c r="E40" i="15"/>
  <c r="I40" i="1"/>
  <c r="C40" i="9"/>
  <c r="C42" i="9" s="1"/>
  <c r="K40" i="9"/>
  <c r="K42" i="9" s="1"/>
  <c r="H25" i="2"/>
  <c r="H42" i="2" s="1"/>
  <c r="J40" i="1"/>
  <c r="C40" i="32"/>
  <c r="K40" i="32"/>
  <c r="F40" i="29"/>
  <c r="F42" i="29" s="1"/>
  <c r="G40" i="28"/>
  <c r="J40" i="25"/>
  <c r="J42" i="25" s="1"/>
  <c r="C40" i="24"/>
  <c r="C42" i="24" s="1"/>
  <c r="K40" i="24"/>
  <c r="K42" i="24" s="1"/>
  <c r="F40" i="21"/>
  <c r="G40" i="20"/>
  <c r="G42" i="20" s="1"/>
  <c r="J40" i="17"/>
  <c r="J42" i="17" s="1"/>
  <c r="C40" i="16"/>
  <c r="C42" i="16" s="1"/>
  <c r="K40" i="16"/>
  <c r="F40" i="13"/>
  <c r="F42" i="13" s="1"/>
  <c r="G40" i="12"/>
  <c r="J40" i="9"/>
  <c r="J42" i="9" s="1"/>
  <c r="C40" i="8"/>
  <c r="C42" i="8" s="1"/>
  <c r="K40" i="8"/>
  <c r="K42" i="8" s="1"/>
  <c r="F40" i="5"/>
  <c r="F42" i="5" s="1"/>
  <c r="G40" i="4"/>
  <c r="G42" i="4" s="1"/>
  <c r="H25" i="4"/>
  <c r="H42" i="4" s="1"/>
  <c r="I25" i="3"/>
  <c r="I42" i="3" s="1"/>
  <c r="F40" i="31"/>
  <c r="G40" i="30"/>
  <c r="J40" i="27"/>
  <c r="C40" i="26"/>
  <c r="C42" i="26" s="1"/>
  <c r="K40" i="26"/>
  <c r="F40" i="23"/>
  <c r="G40" i="22"/>
  <c r="G42" i="22" s="1"/>
  <c r="J40" i="19"/>
  <c r="J42" i="19" s="1"/>
  <c r="C40" i="18"/>
  <c r="C42" i="18" s="1"/>
  <c r="K40" i="18"/>
  <c r="F40" i="15"/>
  <c r="G40" i="14"/>
  <c r="J40" i="11"/>
  <c r="J42" i="11" s="1"/>
  <c r="C40" i="10"/>
  <c r="K40" i="10"/>
  <c r="F40" i="7"/>
  <c r="F42" i="7" s="1"/>
  <c r="G40" i="6"/>
  <c r="J40" i="3"/>
  <c r="J42" i="3" s="1"/>
  <c r="C40" i="2"/>
  <c r="K40" i="2"/>
  <c r="I25" i="4"/>
  <c r="I42" i="4" s="1"/>
  <c r="K25" i="2"/>
  <c r="K42" i="2" s="1"/>
  <c r="E40" i="1"/>
  <c r="F40" i="32"/>
  <c r="F42" i="32" s="1"/>
  <c r="J40" i="28"/>
  <c r="C40" i="27"/>
  <c r="C42" i="27" s="1"/>
  <c r="K40" i="27"/>
  <c r="F40" i="24"/>
  <c r="G40" i="23"/>
  <c r="G42" i="23" s="1"/>
  <c r="J40" i="20"/>
  <c r="C40" i="19"/>
  <c r="C42" i="19" s="1"/>
  <c r="K40" i="19"/>
  <c r="K42" i="19" s="1"/>
  <c r="F40" i="16"/>
  <c r="F42" i="16" s="1"/>
  <c r="G40" i="15"/>
  <c r="J40" i="12"/>
  <c r="J42" i="12" s="1"/>
  <c r="C40" i="11"/>
  <c r="C42" i="11" s="1"/>
  <c r="K40" i="11"/>
  <c r="K42" i="11" s="1"/>
  <c r="F40" i="8"/>
  <c r="F42" i="8" s="1"/>
  <c r="G40" i="7"/>
  <c r="G42" i="7" s="1"/>
  <c r="J40" i="4"/>
  <c r="J42" i="4" s="1"/>
  <c r="C40" i="3"/>
  <c r="K40" i="3"/>
  <c r="L40" i="2"/>
  <c r="D25" i="2"/>
  <c r="D42" i="2" s="1"/>
  <c r="L25" i="2"/>
  <c r="L42" i="2" s="1"/>
  <c r="F40" i="1"/>
  <c r="G40" i="32"/>
  <c r="G42" i="32" s="1"/>
  <c r="J40" i="29"/>
  <c r="C40" i="28"/>
  <c r="C42" i="28" s="1"/>
  <c r="K40" i="28"/>
  <c r="K42" i="28" s="1"/>
  <c r="F40" i="25"/>
  <c r="G40" i="24"/>
  <c r="G42" i="24" s="1"/>
  <c r="J40" i="21"/>
  <c r="C40" i="20"/>
  <c r="C42" i="20" s="1"/>
  <c r="K40" i="20"/>
  <c r="K42" i="20" s="1"/>
  <c r="F40" i="17"/>
  <c r="F42" i="17" s="1"/>
  <c r="G40" i="16"/>
  <c r="J40" i="13"/>
  <c r="C40" i="12"/>
  <c r="C42" i="12" s="1"/>
  <c r="K40" i="12"/>
  <c r="K42" i="12" s="1"/>
  <c r="F40" i="9"/>
  <c r="F42" i="9" s="1"/>
  <c r="G40" i="8"/>
  <c r="J40" i="5"/>
  <c r="J42" i="5" s="1"/>
  <c r="C40" i="4"/>
  <c r="C42" i="4" s="1"/>
  <c r="K40" i="4"/>
  <c r="K42" i="4" s="1"/>
  <c r="D25" i="3"/>
  <c r="D42" i="3" s="1"/>
  <c r="L25" i="3"/>
  <c r="L42" i="3" s="1"/>
  <c r="E25" i="2"/>
  <c r="E42" i="2" s="1"/>
  <c r="I40" i="31"/>
  <c r="J40" i="30"/>
  <c r="C40" i="29"/>
  <c r="C42" i="29" s="1"/>
  <c r="K40" i="29"/>
  <c r="K42" i="29" s="1"/>
  <c r="F40" i="26"/>
  <c r="G40" i="25"/>
  <c r="G42" i="25" s="1"/>
  <c r="J40" i="22"/>
  <c r="C40" i="21"/>
  <c r="C42" i="21" s="1"/>
  <c r="K40" i="21"/>
  <c r="K42" i="21" s="1"/>
  <c r="F40" i="18"/>
  <c r="F42" i="18" s="1"/>
  <c r="G40" i="17"/>
  <c r="J40" i="14"/>
  <c r="J42" i="14" s="1"/>
  <c r="C40" i="13"/>
  <c r="K40" i="13"/>
  <c r="K42" i="13" s="1"/>
  <c r="F40" i="10"/>
  <c r="F42" i="10" s="1"/>
  <c r="G40" i="9"/>
  <c r="J40" i="6"/>
  <c r="J42" i="6" s="1"/>
  <c r="C40" i="5"/>
  <c r="C42" i="5" s="1"/>
  <c r="K40" i="5"/>
  <c r="K42" i="5" s="1"/>
  <c r="F40" i="2"/>
  <c r="F42" i="2" s="1"/>
  <c r="D25" i="4"/>
  <c r="D42" i="4" s="1"/>
  <c r="L25" i="4"/>
  <c r="L42" i="4" s="1"/>
  <c r="E25" i="3"/>
  <c r="E42" i="3" s="1"/>
  <c r="J40" i="31"/>
  <c r="C40" i="30"/>
  <c r="K40" i="30"/>
  <c r="K42" i="30" s="1"/>
  <c r="F40" i="27"/>
  <c r="G40" i="26"/>
  <c r="J40" i="23"/>
  <c r="C40" i="22"/>
  <c r="C42" i="22" s="1"/>
  <c r="K40" i="22"/>
  <c r="F40" i="19"/>
  <c r="F42" i="19" s="1"/>
  <c r="G40" i="18"/>
  <c r="G42" i="18" s="1"/>
  <c r="J40" i="15"/>
  <c r="J42" i="15" s="1"/>
  <c r="C40" i="14"/>
  <c r="C42" i="14" s="1"/>
  <c r="K40" i="14"/>
  <c r="K42" i="14" s="1"/>
  <c r="F40" i="11"/>
  <c r="G40" i="10"/>
  <c r="J40" i="7"/>
  <c r="C40" i="6"/>
  <c r="C42" i="6" s="1"/>
  <c r="K40" i="6"/>
  <c r="K42" i="6" s="1"/>
  <c r="F40" i="3"/>
  <c r="F42" i="3" s="1"/>
  <c r="G40" i="2"/>
  <c r="E42" i="15" l="1"/>
  <c r="J42" i="30"/>
  <c r="I42" i="27"/>
  <c r="F42" i="27"/>
  <c r="J42" i="22"/>
  <c r="I42" i="19"/>
  <c r="C42" i="32"/>
  <c r="E42" i="1"/>
  <c r="E42" i="21"/>
  <c r="J42" i="29"/>
  <c r="J42" i="28"/>
  <c r="F42" i="31"/>
  <c r="J42" i="20"/>
  <c r="F42" i="1"/>
  <c r="G42" i="26"/>
  <c r="J42" i="31"/>
  <c r="E42" i="23"/>
  <c r="K42" i="1"/>
</calcChain>
</file>

<file path=xl/sharedStrings.xml><?xml version="1.0" encoding="utf-8"?>
<sst xmlns="http://schemas.openxmlformats.org/spreadsheetml/2006/main" count="3520" uniqueCount="98">
  <si>
    <t>Northern Cape: Joe Morolong (NC451) - Table A6 Budgeted Financial Position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</si>
  <si>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</si>
  <si>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</si>
  <si>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</si>
  <si>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</si>
  <si>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</si>
  <si>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</si>
  <si>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</si>
  <si>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</si>
  <si>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</si>
  <si>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</si>
  <si>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</si>
  <si>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</si>
  <si>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</si>
  <si>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</si>
  <si>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2022/23</t>
  </si>
  <si>
    <t>Budget Year 2023/24</t>
  </si>
  <si>
    <t>Budget Year 2024/25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</si>
  <si>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</si>
  <si>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</si>
  <si>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</si>
  <si>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</si>
  <si>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</si>
  <si>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</si>
  <si>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</si>
  <si>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</si>
  <si>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</si>
  <si>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2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</si>
  <si>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</si>
  <si>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</si>
  <si>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</si>
  <si>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</si>
  <si>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</si>
  <si>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</si>
  <si>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</si>
  <si>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</si>
  <si>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3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</si>
  <si>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</si>
  <si>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</si>
  <si>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</si>
  <si>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</si>
  <si>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</si>
  <si>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</si>
  <si>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</si>
  <si>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</si>
  <si>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</si>
  <si>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4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</si>
  <si>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</si>
  <si>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</si>
  <si>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</si>
  <si>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</si>
  <si>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</si>
  <si>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</si>
  <si>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</si>
  <si>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</si>
  <si>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</si>
  <si>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5</t>
  </si>
  <si>
    <t>COMMUNITY WEALTH/EQUITY</t>
  </si>
  <si>
    <t>Accumulated Surplus/(Deficit)</t>
  </si>
  <si>
    <t>Reserves</t>
  </si>
  <si>
    <t>TOTAL COMMUNITY WEALTH/EQUITY</t>
  </si>
  <si>
    <t>Northern Cape: Ga-Segonyana (NC452) - Table A6 Budgeted Financial Position ( All ) for 4th Quarter ended 30 June 2022 (Figures Finalised as at 2022/08/09)</t>
  </si>
  <si>
    <t>Northern Cape: Gamagara (NC453) - Table A6 Budgeted Financial Position ( All ) for 4th Quarter ended 30 June 2022 (Figures Finalised as at 2022/08/09)</t>
  </si>
  <si>
    <t>Northern Cape: John Taolo Gaetsewe (DC45) - Table A6 Budgeted Financial Position ( All ) for 4th Quarter ended 30 June 2022 (Figures Finalised as at 2022/08/09)</t>
  </si>
  <si>
    <t>Northern Cape: Richtersveld (NC061) - Table A6 Budgeted Financial Position ( All ) for 4th Quarter ended 30 June 2022 (Figures Finalised as at 2022/08/09)</t>
  </si>
  <si>
    <t>Northern Cape: Nama Khoi (NC062) - Table A6 Budgeted Financial Position ( All ) for 4th Quarter ended 30 June 2022 (Figures Finalised as at 2022/08/09)</t>
  </si>
  <si>
    <t>Northern Cape: Kamiesberg (NC064) - Table A6 Budgeted Financial Position ( All ) for 4th Quarter ended 30 June 2022 (Figures Finalised as at 2022/08/09)</t>
  </si>
  <si>
    <t>Northern Cape: Hantam (NC065) - Table A6 Budgeted Financial Position ( All ) for 4th Quarter ended 30 June 2022 (Figures Finalised as at 2022/08/09)</t>
  </si>
  <si>
    <t>Northern Cape: Karoo Hoogland (NC066) - Table A6 Budgeted Financial Position ( All ) for 4th Quarter ended 30 June 2022 (Figures Finalised as at 2022/08/09)</t>
  </si>
  <si>
    <t>Northern Cape: Khai-Ma (NC067) - Table A6 Budgeted Financial Position ( All ) for 4th Quarter ended 30 June 2022 (Figures Finalised as at 2022/08/09)</t>
  </si>
  <si>
    <t>Northern Cape: Namakwa (DC6) - Table A6 Budgeted Financial Position ( All ) for 4th Quarter ended 30 June 2022 (Figures Finalised as at 2022/08/09)</t>
  </si>
  <si>
    <t>Northern Cape: Ubuntu (NC071) - Table A6 Budgeted Financial Position ( All ) for 4th Quarter ended 30 June 2022 (Figures Finalised as at 2022/08/09)</t>
  </si>
  <si>
    <t>Northern Cape: Umsobomvu (NC072) - Table A6 Budgeted Financial Position ( All ) for 4th Quarter ended 30 June 2022 (Figures Finalised as at 2022/08/09)</t>
  </si>
  <si>
    <t>Northern Cape: Emthanjeni (NC073) - Table A6 Budgeted Financial Position ( All ) for 4th Quarter ended 30 June 2022 (Figures Finalised as at 2022/08/09)</t>
  </si>
  <si>
    <t>Northern Cape: Kareeberg (NC074) - Table A6 Budgeted Financial Position ( All ) for 4th Quarter ended 30 June 2022 (Figures Finalised as at 2022/08/09)</t>
  </si>
  <si>
    <t>Northern Cape: Renosterberg (NC075) - Table A6 Budgeted Financial Position ( All ) for 4th Quarter ended 30 June 2022 (Figures Finalised as at 2022/08/09)</t>
  </si>
  <si>
    <t>Northern Cape: Thembelihle (NC076) - Table A6 Budgeted Financial Position ( All ) for 4th Quarter ended 30 June 2022 (Figures Finalised as at 2022/08/09)</t>
  </si>
  <si>
    <t>Northern Cape: Siyathemba (NC077) - Table A6 Budgeted Financial Position ( All ) for 4th Quarter ended 30 June 2022 (Figures Finalised as at 2022/08/09)</t>
  </si>
  <si>
    <t>Northern Cape: Siyancuma (NC078) - Table A6 Budgeted Financial Position ( All ) for 4th Quarter ended 30 June 2022 (Figures Finalised as at 2022/08/09)</t>
  </si>
  <si>
    <t>Northern Cape: Pixley Ka Seme (NC) (DC7) - Table A6 Budgeted Financial Position ( All ) for 4th Quarter ended 30 June 2022 (Figures Finalised as at 2022/08/09)</t>
  </si>
  <si>
    <t>Northern Cape: !Kai! Garib (NC082) - Table A6 Budgeted Financial Position ( All ) for 4th Quarter ended 30 June 2022 (Figures Finalised as at 2022/08/09)</t>
  </si>
  <si>
    <t>Northern Cape: !Kheis (NC084) - Table A6 Budgeted Financial Position ( All ) for 4th Quarter ended 30 June 2022 (Figures Finalised as at 2022/08/09)</t>
  </si>
  <si>
    <t>Northern Cape: Tsantsabane (NC085) - Table A6 Budgeted Financial Position ( All ) for 4th Quarter ended 30 June 2022 (Figures Finalised as at 2022/08/09)</t>
  </si>
  <si>
    <t>Northern Cape: Kgatelopele (NC086) - Table A6 Budgeted Financial Position ( All ) for 4th Quarter ended 30 June 2022 (Figures Finalised as at 2022/08/09)</t>
  </si>
  <si>
    <t>Northern Cape: Dawid Kruiper (NC087) - Table A6 Budgeted Financial Position ( All ) for 4th Quarter ended 30 June 2022 (Figures Finalised as at 2022/08/09)</t>
  </si>
  <si>
    <t>Northern Cape: Z F Mgcawu (DC8) - Table A6 Budgeted Financial Position ( All ) for 4th Quarter ended 30 June 2022 (Figures Finalised as at 2022/08/09)</t>
  </si>
  <si>
    <t>Northern Cape: Sol Plaatje (NC091) - Table A6 Budgeted Financial Position ( All ) for 4th Quarter ended 30 June 2022 (Figures Finalised as at 2022/08/09)</t>
  </si>
  <si>
    <t>Northern Cape: Dikgatlong (NC092) - Table A6 Budgeted Financial Position ( All ) for 4th Quarter ended 30 June 2022 (Figures Finalised as at 2022/08/09)</t>
  </si>
  <si>
    <t>Northern Cape: Magareng (NC093) - Table A6 Budgeted Financial Position ( All ) for 4th Quarter ended 30 June 2022 (Figures Finalised as at 2022/08/09)</t>
  </si>
  <si>
    <t>Northern Cape: Phokwane (NC094) - Table A6 Budgeted Financial Position ( All ) for 4th Quarter ended 30 June 2022 (Figures Finalised as at 2022/08/09)</t>
  </si>
  <si>
    <t>Northern Cape: Frances Baard (DC9) - Table A6 Budgeted Financial Position ( All ) for 4th Quarter ended 30 June 2022 (Figures Finalised as at 2022/08/09)</t>
  </si>
  <si>
    <t>Summary - Table A6 Budgeted Financial Position ( All ) for 4th Quarter ended 30 June 2022 (Figures Finalised as at 2022/08/09)</t>
  </si>
  <si>
    <t>References</t>
  </si>
  <si>
    <t>1. Detail to be provided in Table SA3</t>
  </si>
  <si>
    <t>2. Include completed low cost housing to be transferred to beneficiaries within 12 months</t>
  </si>
  <si>
    <t>3. Include 'Construction-work-in-progress' (disclosed separately in annual financial statements)</t>
  </si>
  <si>
    <t>4. Detail to be provided in Table SA3. Includes reserves to be funded by statute.</t>
  </si>
  <si>
    <t>5.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</si>
</sst>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5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5" fontId="2" fillId="0" borderId="12" xfId="0" applyNumberFormat="1" applyFont="1" applyFill="1" applyBorder="1" applyAlignment="1" applyProtection="1">
      <alignment horizontal="center"/>
    </xf>
    <xf numFmtId="165" fontId="2" fillId="0" borderId="13" xfId="0" applyNumberFormat="1" applyFont="1" applyFill="1" applyBorder="1" applyAlignment="1" applyProtection="1">
      <alignment horizontal="center"/>
    </xf>
    <xf numFmtId="165" fontId="2" fillId="0" borderId="14" xfId="0" applyNumberFormat="1" applyFont="1" applyFill="1" applyBorder="1" applyAlignment="1" applyProtection="1">
      <alignment horizontal="center"/>
    </xf>
    <xf numFmtId="165" fontId="2" fillId="0" borderId="2" xfId="0" applyNumberFormat="1" applyFont="1" applyFill="1" applyBorder="1" applyAlignment="1" applyProtection="1">
      <alignment horizontal="center"/>
    </xf>
    <xf numFmtId="0" fontId="3" fillId="0" borderId="15" xfId="0" applyFont="1" applyFill="1" applyBorder="1" applyAlignment="1" applyProtection="1">
      <alignment horizontal="center"/>
    </xf>
    <xf numFmtId="165" fontId="3" fillId="0" borderId="15" xfId="0" applyNumberFormat="1" applyFont="1" applyFill="1" applyBorder="1" applyProtection="1"/>
    <xf numFmtId="165" fontId="3" fillId="0" borderId="16" xfId="0" applyNumberFormat="1" applyFont="1" applyFill="1" applyBorder="1" applyProtection="1"/>
    <xf numFmtId="165" fontId="3" fillId="0" borderId="11" xfId="0" applyNumberFormat="1" applyFont="1" applyFill="1" applyBorder="1" applyProtection="1"/>
    <xf numFmtId="165" fontId="3" fillId="0" borderId="0" xfId="0" applyNumberFormat="1" applyFont="1" applyFill="1" applyBorder="1" applyProtection="1"/>
    <xf numFmtId="165" fontId="3" fillId="0" borderId="17" xfId="0" applyNumberFormat="1" applyFont="1" applyFill="1" applyBorder="1" applyProtection="1"/>
    <xf numFmtId="0" fontId="3" fillId="0" borderId="11" xfId="0" applyFont="1" applyFill="1" applyBorder="1" applyAlignment="1" applyProtection="1">
      <alignment horizontal="left" indent="1"/>
    </xf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0" fontId="2" fillId="0" borderId="18" xfId="0" applyFont="1" applyFill="1" applyBorder="1" applyProtection="1"/>
    <xf numFmtId="0" fontId="3" fillId="0" borderId="19" xfId="0" applyFont="1" applyFill="1" applyBorder="1" applyAlignment="1" applyProtection="1">
      <alignment horizontal="center"/>
    </xf>
    <xf numFmtId="165" fontId="2" fillId="0" borderId="19" xfId="0" applyNumberFormat="1" applyFont="1" applyFill="1" applyBorder="1" applyProtection="1"/>
    <xf numFmtId="165" fontId="2" fillId="0" borderId="20" xfId="0" applyNumberFormat="1" applyFont="1" applyFill="1" applyBorder="1" applyProtection="1"/>
    <xf numFmtId="165" fontId="2" fillId="0" borderId="18" xfId="0" applyNumberFormat="1" applyFont="1" applyFill="1" applyBorder="1" applyProtection="1"/>
    <xf numFmtId="165" fontId="2" fillId="0" borderId="21" xfId="0" applyNumberFormat="1" applyFont="1" applyFill="1" applyBorder="1" applyProtection="1"/>
    <xf numFmtId="165" fontId="2" fillId="0" borderId="22" xfId="0" applyNumberFormat="1" applyFont="1" applyFill="1" applyBorder="1" applyProtection="1"/>
    <xf numFmtId="0" fontId="3" fillId="0" borderId="11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5" fontId="2" fillId="0" borderId="24" xfId="0" applyNumberFormat="1" applyFont="1" applyFill="1" applyBorder="1" applyProtection="1"/>
    <xf numFmtId="165" fontId="2" fillId="0" borderId="25" xfId="0" applyNumberFormat="1" applyFont="1" applyFill="1" applyBorder="1" applyProtection="1"/>
    <xf numFmtId="165" fontId="2" fillId="0" borderId="26" xfId="0" applyNumberFormat="1" applyFont="1" applyFill="1" applyBorder="1" applyProtection="1"/>
    <xf numFmtId="165" fontId="2" fillId="0" borderId="27" xfId="0" applyNumberFormat="1" applyFont="1" applyFill="1" applyBorder="1" applyProtection="1"/>
    <xf numFmtId="165" fontId="2" fillId="0" borderId="28" xfId="0" applyNumberFormat="1" applyFont="1" applyFill="1" applyBorder="1" applyProtection="1"/>
    <xf numFmtId="0" fontId="4" fillId="0" borderId="15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5" fontId="2" fillId="0" borderId="9" xfId="0" applyNumberFormat="1" applyFont="1" applyFill="1" applyBorder="1" applyProtection="1"/>
    <xf numFmtId="165" fontId="2" fillId="0" borderId="10" xfId="0" applyNumberFormat="1" applyFont="1" applyFill="1" applyBorder="1" applyProtection="1"/>
    <xf numFmtId="165" fontId="2" fillId="0" borderId="8" xfId="0" applyNumberFormat="1" applyFont="1" applyFill="1" applyBorder="1" applyProtection="1"/>
    <xf numFmtId="165" fontId="2" fillId="0" borderId="1" xfId="0" applyNumberFormat="1" applyFont="1" applyFill="1" applyBorder="1" applyProtection="1"/>
    <xf numFmtId="165" fontId="2" fillId="0" borderId="29" xfId="0" applyNumberFormat="1" applyFont="1" applyFill="1" applyBorder="1" applyProtection="1"/>
    <xf numFmtId="0" fontId="2" fillId="0" borderId="30" xfId="0" applyFont="1" applyFill="1" applyBorder="1" applyProtection="1"/>
    <xf numFmtId="0" fontId="3" fillId="0" borderId="31" xfId="0" applyFont="1" applyFill="1" applyBorder="1" applyAlignment="1" applyProtection="1">
      <alignment horizontal="center"/>
    </xf>
    <xf numFmtId="165" fontId="2" fillId="0" borderId="31" xfId="0" applyNumberFormat="1" applyFont="1" applyFill="1" applyBorder="1" applyProtection="1"/>
    <xf numFmtId="165" fontId="2" fillId="0" borderId="32" xfId="0" applyNumberFormat="1" applyFont="1" applyFill="1" applyBorder="1" applyProtection="1"/>
    <xf numFmtId="165" fontId="2" fillId="0" borderId="30" xfId="0" applyNumberFormat="1" applyFont="1" applyFill="1" applyBorder="1" applyProtection="1"/>
    <xf numFmtId="165" fontId="2" fillId="0" borderId="33" xfId="0" applyNumberFormat="1" applyFont="1" applyFill="1" applyBorder="1" applyProtection="1"/>
    <xf numFmtId="165" fontId="2" fillId="0" borderId="34" xfId="0" applyNumberFormat="1" applyFont="1" applyFill="1" applyBorder="1" applyProtection="1"/>
    <xf numFmtId="0" fontId="3" fillId="0" borderId="0" xfId="0" applyFont="1" applyProtection="1"/>
    <xf numFmtId="0" fontId="2" fillId="0" borderId="1" xfId="0" applyFont="1" applyBorder="1" applyAlignment="1" applyProtection="1"/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54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91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80913891</v>
      </c>
      <c r="D6" s="19">
        <v>293004508</v>
      </c>
      <c r="E6" s="20">
        <v>215993841</v>
      </c>
      <c r="F6" s="21">
        <v>74358369</v>
      </c>
      <c r="G6" s="19">
        <v>270486054</v>
      </c>
      <c r="H6" s="20">
        <v>270486054</v>
      </c>
      <c r="I6" s="22">
        <v>578821283</v>
      </c>
      <c r="J6" s="23">
        <v>174052358</v>
      </c>
      <c r="K6" s="19">
        <v>97790035</v>
      </c>
      <c r="L6" s="20">
        <v>-299368618</v>
      </c>
    </row>
    <row r="7" spans="1:12" ht="13.5" x14ac:dyDescent="0.25">
      <c r="A7" s="24" t="s">
        <v>22</v>
      </c>
      <c r="B7" s="18" t="s">
        <v>9</v>
      </c>
      <c r="C7" s="19">
        <v>171379634</v>
      </c>
      <c r="D7" s="19">
        <v>126908029</v>
      </c>
      <c r="E7" s="20">
        <v>459009975</v>
      </c>
      <c r="F7" s="21">
        <v>220553809</v>
      </c>
      <c r="G7" s="19">
        <v>246919538</v>
      </c>
      <c r="H7" s="20">
        <v>246919538</v>
      </c>
      <c r="I7" s="22">
        <v>215503916</v>
      </c>
      <c r="J7" s="23">
        <v>233590133</v>
      </c>
      <c r="K7" s="19">
        <v>218741283</v>
      </c>
      <c r="L7" s="20">
        <v>222297999</v>
      </c>
    </row>
    <row r="8" spans="1:12" ht="13.5" x14ac:dyDescent="0.25">
      <c r="A8" s="24" t="s">
        <v>23</v>
      </c>
      <c r="B8" s="18" t="s">
        <v>9</v>
      </c>
      <c r="C8" s="19">
        <v>2372377364</v>
      </c>
      <c r="D8" s="19">
        <v>2881637570</v>
      </c>
      <c r="E8" s="20">
        <v>2627192240</v>
      </c>
      <c r="F8" s="21">
        <v>3252198389</v>
      </c>
      <c r="G8" s="19">
        <v>3226319095</v>
      </c>
      <c r="H8" s="20">
        <v>3226319095</v>
      </c>
      <c r="I8" s="22">
        <v>3348796183</v>
      </c>
      <c r="J8" s="23">
        <v>3645711876</v>
      </c>
      <c r="K8" s="19">
        <v>4158536990</v>
      </c>
      <c r="L8" s="20">
        <v>4516321035</v>
      </c>
    </row>
    <row r="9" spans="1:12" ht="13.5" x14ac:dyDescent="0.25">
      <c r="A9" s="24" t="s">
        <v>24</v>
      </c>
      <c r="B9" s="18" t="s">
        <v>19</v>
      </c>
      <c r="C9" s="19">
        <v>12750918052</v>
      </c>
      <c r="D9" s="19">
        <v>12771154392</v>
      </c>
      <c r="E9" s="20">
        <v>12862809268</v>
      </c>
      <c r="F9" s="21">
        <v>13093677052</v>
      </c>
      <c r="G9" s="19">
        <v>13167761109</v>
      </c>
      <c r="H9" s="20">
        <v>13167761109</v>
      </c>
      <c r="I9" s="22">
        <v>590179669</v>
      </c>
      <c r="J9" s="23">
        <v>996760320</v>
      </c>
      <c r="K9" s="19">
        <v>1009009986</v>
      </c>
      <c r="L9" s="20">
        <v>1008445092</v>
      </c>
    </row>
    <row r="10" spans="1:12" ht="13.5" x14ac:dyDescent="0.25">
      <c r="A10" s="24" t="s">
        <v>25</v>
      </c>
      <c r="B10" s="18" t="s">
        <v>19</v>
      </c>
      <c r="C10" s="19">
        <v>1499209</v>
      </c>
      <c r="D10" s="19">
        <v>1852155</v>
      </c>
      <c r="E10" s="20">
        <v>894719</v>
      </c>
      <c r="F10" s="25">
        <v>3099905</v>
      </c>
      <c r="G10" s="26">
        <v>3090744</v>
      </c>
      <c r="H10" s="27">
        <v>3090744</v>
      </c>
      <c r="I10" s="22">
        <v>862400</v>
      </c>
      <c r="J10" s="28">
        <v>992831</v>
      </c>
      <c r="K10" s="26">
        <v>986138</v>
      </c>
      <c r="L10" s="27">
        <v>988751</v>
      </c>
    </row>
    <row r="11" spans="1:12" ht="13.5" x14ac:dyDescent="0.25">
      <c r="A11" s="24" t="s">
        <v>26</v>
      </c>
      <c r="B11" s="18" t="s">
        <v>27</v>
      </c>
      <c r="C11" s="19">
        <v>194999145</v>
      </c>
      <c r="D11" s="19">
        <v>281178034</v>
      </c>
      <c r="E11" s="20">
        <v>135345191</v>
      </c>
      <c r="F11" s="21">
        <v>168881886</v>
      </c>
      <c r="G11" s="19">
        <v>124604901</v>
      </c>
      <c r="H11" s="20">
        <v>124604901</v>
      </c>
      <c r="I11" s="22">
        <v>127244666</v>
      </c>
      <c r="J11" s="23">
        <v>195282477</v>
      </c>
      <c r="K11" s="19">
        <v>162957721</v>
      </c>
      <c r="L11" s="20">
        <v>164556036</v>
      </c>
    </row>
    <row r="12" spans="1:12" ht="13.5" x14ac:dyDescent="0.25">
      <c r="A12" s="29" t="s">
        <v>28</v>
      </c>
      <c r="B12" s="30" t="s">
        <v>19</v>
      </c>
      <c r="C12" s="31">
        <f>SUM(C6:C11)</f>
        <v>15572087295</v>
      </c>
      <c r="D12" s="31">
        <f t="shared" ref="D12:L12" si="0">SUM(D6:D11)</f>
        <v>16355734688</v>
      </c>
      <c r="E12" s="32">
        <f t="shared" si="0"/>
        <v>16301245234</v>
      </c>
      <c r="F12" s="33">
        <f t="shared" si="0"/>
        <v>16812769410</v>
      </c>
      <c r="G12" s="31">
        <f t="shared" si="0"/>
        <v>17039181441</v>
      </c>
      <c r="H12" s="32">
        <f t="shared" si="0"/>
        <v>17039181441</v>
      </c>
      <c r="I12" s="34">
        <f t="shared" si="0"/>
        <v>4861408117</v>
      </c>
      <c r="J12" s="35">
        <f t="shared" si="0"/>
        <v>5246389995</v>
      </c>
      <c r="K12" s="31">
        <f t="shared" si="0"/>
        <v>5648022153</v>
      </c>
      <c r="L12" s="32">
        <f t="shared" si="0"/>
        <v>5613240295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6264708</v>
      </c>
      <c r="D15" s="19">
        <v>7312144</v>
      </c>
      <c r="E15" s="20">
        <v>-6703292</v>
      </c>
      <c r="F15" s="21">
        <v>49736764</v>
      </c>
      <c r="G15" s="19">
        <v>44597244</v>
      </c>
      <c r="H15" s="20">
        <v>44597244</v>
      </c>
      <c r="I15" s="22">
        <v>-6133466</v>
      </c>
      <c r="J15" s="23">
        <v>43557468</v>
      </c>
      <c r="K15" s="19">
        <v>43417299</v>
      </c>
      <c r="L15" s="20">
        <v>45310266</v>
      </c>
    </row>
    <row r="16" spans="1:12" ht="13.5" x14ac:dyDescent="0.25">
      <c r="A16" s="24" t="s">
        <v>32</v>
      </c>
      <c r="B16" s="18" t="s">
        <v>19</v>
      </c>
      <c r="C16" s="19">
        <v>-133125</v>
      </c>
      <c r="D16" s="19">
        <v>-138267</v>
      </c>
      <c r="E16" s="20">
        <v>13108970</v>
      </c>
      <c r="F16" s="25">
        <v>430287</v>
      </c>
      <c r="G16" s="26">
        <v>602130</v>
      </c>
      <c r="H16" s="27">
        <v>602130</v>
      </c>
      <c r="I16" s="22">
        <v>500000</v>
      </c>
      <c r="J16" s="28">
        <v>287000</v>
      </c>
      <c r="K16" s="26">
        <v>287456</v>
      </c>
      <c r="L16" s="27">
        <v>288028</v>
      </c>
    </row>
    <row r="17" spans="1:12" ht="13.5" x14ac:dyDescent="0.25">
      <c r="A17" s="24" t="s">
        <v>33</v>
      </c>
      <c r="B17" s="18" t="s">
        <v>19</v>
      </c>
      <c r="C17" s="19">
        <v>856520457</v>
      </c>
      <c r="D17" s="19">
        <v>1000165948</v>
      </c>
      <c r="E17" s="20">
        <v>2255308856</v>
      </c>
      <c r="F17" s="21">
        <v>2310580976</v>
      </c>
      <c r="G17" s="19">
        <v>2261094556</v>
      </c>
      <c r="H17" s="20">
        <v>2261094556</v>
      </c>
      <c r="I17" s="22">
        <v>1653106099</v>
      </c>
      <c r="J17" s="23">
        <v>2537907229</v>
      </c>
      <c r="K17" s="19">
        <v>2606138673</v>
      </c>
      <c r="L17" s="20">
        <v>2673424928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1</v>
      </c>
    </row>
    <row r="19" spans="1:12" ht="13.5" x14ac:dyDescent="0.25">
      <c r="A19" s="24" t="s">
        <v>35</v>
      </c>
      <c r="B19" s="18" t="s">
        <v>36</v>
      </c>
      <c r="C19" s="19">
        <v>14933021148</v>
      </c>
      <c r="D19" s="19">
        <v>15372766581</v>
      </c>
      <c r="E19" s="20">
        <v>15445853159</v>
      </c>
      <c r="F19" s="21">
        <v>16988031895</v>
      </c>
      <c r="G19" s="19">
        <v>17135111599</v>
      </c>
      <c r="H19" s="20">
        <v>17135111599</v>
      </c>
      <c r="I19" s="22">
        <v>9261022003</v>
      </c>
      <c r="J19" s="23">
        <v>16043186616</v>
      </c>
      <c r="K19" s="19">
        <v>16107644962</v>
      </c>
      <c r="L19" s="20">
        <v>16477069062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6464815</v>
      </c>
      <c r="D21" s="19">
        <v>2919135</v>
      </c>
      <c r="E21" s="20">
        <v>5448212</v>
      </c>
      <c r="F21" s="21">
        <v>2939094</v>
      </c>
      <c r="G21" s="19">
        <v>5409520</v>
      </c>
      <c r="H21" s="20">
        <v>5409520</v>
      </c>
      <c r="I21" s="22">
        <v>81604</v>
      </c>
      <c r="J21" s="23">
        <v>5453712</v>
      </c>
      <c r="K21" s="19">
        <v>5453712</v>
      </c>
      <c r="L21" s="20">
        <v>5453712</v>
      </c>
    </row>
    <row r="22" spans="1:12" ht="13.5" x14ac:dyDescent="0.25">
      <c r="A22" s="24" t="s">
        <v>38</v>
      </c>
      <c r="B22" s="18" t="s">
        <v>19</v>
      </c>
      <c r="C22" s="19">
        <v>11134072</v>
      </c>
      <c r="D22" s="19">
        <v>30353276</v>
      </c>
      <c r="E22" s="20">
        <v>53100672</v>
      </c>
      <c r="F22" s="21">
        <v>34206919</v>
      </c>
      <c r="G22" s="19">
        <v>75742977</v>
      </c>
      <c r="H22" s="20">
        <v>75742977</v>
      </c>
      <c r="I22" s="22">
        <v>40641123</v>
      </c>
      <c r="J22" s="23">
        <v>159422948</v>
      </c>
      <c r="K22" s="19">
        <v>40482224</v>
      </c>
      <c r="L22" s="20">
        <v>64218926</v>
      </c>
    </row>
    <row r="23" spans="1:12" ht="13.5" x14ac:dyDescent="0.25">
      <c r="A23" s="24" t="s">
        <v>39</v>
      </c>
      <c r="B23" s="18" t="s">
        <v>19</v>
      </c>
      <c r="C23" s="19">
        <v>71949354</v>
      </c>
      <c r="D23" s="19">
        <v>71980796</v>
      </c>
      <c r="E23" s="20">
        <v>46650810</v>
      </c>
      <c r="F23" s="25">
        <v>89051979</v>
      </c>
      <c r="G23" s="26">
        <v>89051979</v>
      </c>
      <c r="H23" s="27">
        <v>89051979</v>
      </c>
      <c r="I23" s="21">
        <v>23958796</v>
      </c>
      <c r="J23" s="28">
        <v>39138563</v>
      </c>
      <c r="K23" s="26">
        <v>43811326</v>
      </c>
      <c r="L23" s="27">
        <v>44372598</v>
      </c>
    </row>
    <row r="24" spans="1:12" ht="13.5" x14ac:dyDescent="0.25">
      <c r="A24" s="29" t="s">
        <v>40</v>
      </c>
      <c r="B24" s="37" t="s">
        <v>19</v>
      </c>
      <c r="C24" s="31">
        <f>SUM(C15:C23)</f>
        <v>15885221429</v>
      </c>
      <c r="D24" s="38">
        <f t="shared" ref="D24:L24" si="1">SUM(D15:D23)</f>
        <v>16485359613</v>
      </c>
      <c r="E24" s="39">
        <f t="shared" si="1"/>
        <v>17812767387</v>
      </c>
      <c r="F24" s="40">
        <f t="shared" si="1"/>
        <v>19474977914</v>
      </c>
      <c r="G24" s="38">
        <f t="shared" si="1"/>
        <v>19611610005</v>
      </c>
      <c r="H24" s="39">
        <f t="shared" si="1"/>
        <v>19611610005</v>
      </c>
      <c r="I24" s="41">
        <f t="shared" si="1"/>
        <v>10973176159</v>
      </c>
      <c r="J24" s="42">
        <f t="shared" si="1"/>
        <v>18828953536</v>
      </c>
      <c r="K24" s="38">
        <f t="shared" si="1"/>
        <v>18847235652</v>
      </c>
      <c r="L24" s="39">
        <f t="shared" si="1"/>
        <v>19310137521</v>
      </c>
    </row>
    <row r="25" spans="1:12" ht="13.5" x14ac:dyDescent="0.25">
      <c r="A25" s="29" t="s">
        <v>41</v>
      </c>
      <c r="B25" s="30" t="s">
        <v>19</v>
      </c>
      <c r="C25" s="31">
        <f>+C12+C24</f>
        <v>31457308724</v>
      </c>
      <c r="D25" s="31">
        <f t="shared" ref="D25:L25" si="2">+D12+D24</f>
        <v>32841094301</v>
      </c>
      <c r="E25" s="32">
        <f t="shared" si="2"/>
        <v>34114012621</v>
      </c>
      <c r="F25" s="33">
        <f t="shared" si="2"/>
        <v>36287747324</v>
      </c>
      <c r="G25" s="31">
        <f t="shared" si="2"/>
        <v>36650791446</v>
      </c>
      <c r="H25" s="32">
        <f t="shared" si="2"/>
        <v>36650791446</v>
      </c>
      <c r="I25" s="34">
        <f t="shared" si="2"/>
        <v>15834584276</v>
      </c>
      <c r="J25" s="35">
        <f t="shared" si="2"/>
        <v>24075343531</v>
      </c>
      <c r="K25" s="31">
        <f t="shared" si="2"/>
        <v>24495257805</v>
      </c>
      <c r="L25" s="32">
        <f t="shared" si="2"/>
        <v>24923377816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22993068</v>
      </c>
      <c r="D29" s="19">
        <v>25114886</v>
      </c>
      <c r="E29" s="20">
        <v>1609676</v>
      </c>
      <c r="F29" s="21">
        <v>21972592</v>
      </c>
      <c r="G29" s="19">
        <v>21972592</v>
      </c>
      <c r="H29" s="20">
        <v>21972592</v>
      </c>
      <c r="I29" s="22">
        <v>-50569</v>
      </c>
      <c r="J29" s="23">
        <v>16984292</v>
      </c>
      <c r="K29" s="19">
        <v>15828340</v>
      </c>
      <c r="L29" s="20">
        <v>15258623</v>
      </c>
    </row>
    <row r="30" spans="1:12" ht="13.5" x14ac:dyDescent="0.25">
      <c r="A30" s="24" t="s">
        <v>45</v>
      </c>
      <c r="B30" s="18" t="s">
        <v>46</v>
      </c>
      <c r="C30" s="19">
        <v>83915061</v>
      </c>
      <c r="D30" s="19">
        <v>82101436</v>
      </c>
      <c r="E30" s="20">
        <v>71180675</v>
      </c>
      <c r="F30" s="21">
        <v>55782724</v>
      </c>
      <c r="G30" s="19">
        <v>57190264</v>
      </c>
      <c r="H30" s="20">
        <v>57190264</v>
      </c>
      <c r="I30" s="22">
        <v>14250301</v>
      </c>
      <c r="J30" s="23">
        <v>29441433</v>
      </c>
      <c r="K30" s="19">
        <v>26836337</v>
      </c>
      <c r="L30" s="20">
        <v>24717005</v>
      </c>
    </row>
    <row r="31" spans="1:12" ht="13.5" x14ac:dyDescent="0.25">
      <c r="A31" s="24" t="s">
        <v>47</v>
      </c>
      <c r="B31" s="18" t="s">
        <v>19</v>
      </c>
      <c r="C31" s="19">
        <v>66277623</v>
      </c>
      <c r="D31" s="19">
        <v>72122072</v>
      </c>
      <c r="E31" s="20">
        <v>88374743</v>
      </c>
      <c r="F31" s="21">
        <v>111363560</v>
      </c>
      <c r="G31" s="19">
        <v>113694787</v>
      </c>
      <c r="H31" s="20">
        <v>113694787</v>
      </c>
      <c r="I31" s="22">
        <v>77510191</v>
      </c>
      <c r="J31" s="23">
        <v>117132870</v>
      </c>
      <c r="K31" s="19">
        <v>121127725</v>
      </c>
      <c r="L31" s="20">
        <v>124352964</v>
      </c>
    </row>
    <row r="32" spans="1:12" ht="13.5" x14ac:dyDescent="0.25">
      <c r="A32" s="24" t="s">
        <v>48</v>
      </c>
      <c r="B32" s="18" t="s">
        <v>46</v>
      </c>
      <c r="C32" s="19">
        <v>15872219007</v>
      </c>
      <c r="D32" s="19">
        <v>16305834874</v>
      </c>
      <c r="E32" s="20">
        <v>16004731696</v>
      </c>
      <c r="F32" s="21">
        <v>15517049475</v>
      </c>
      <c r="G32" s="19">
        <v>15355571723</v>
      </c>
      <c r="H32" s="20">
        <v>15355571723</v>
      </c>
      <c r="I32" s="22">
        <v>3725138223</v>
      </c>
      <c r="J32" s="23">
        <v>3631661127</v>
      </c>
      <c r="K32" s="19">
        <v>3814708716</v>
      </c>
      <c r="L32" s="20">
        <v>3928423082</v>
      </c>
    </row>
    <row r="33" spans="1:12" ht="13.5" x14ac:dyDescent="0.25">
      <c r="A33" s="24" t="s">
        <v>49</v>
      </c>
      <c r="B33" s="18" t="s">
        <v>19</v>
      </c>
      <c r="C33" s="19">
        <v>195964558</v>
      </c>
      <c r="D33" s="19">
        <v>214661612</v>
      </c>
      <c r="E33" s="20">
        <v>185279008</v>
      </c>
      <c r="F33" s="21">
        <v>407092999</v>
      </c>
      <c r="G33" s="19">
        <v>305504499</v>
      </c>
      <c r="H33" s="20">
        <v>305504499</v>
      </c>
      <c r="I33" s="22">
        <v>153519478</v>
      </c>
      <c r="J33" s="23">
        <v>244696110</v>
      </c>
      <c r="K33" s="19">
        <v>256227206</v>
      </c>
      <c r="L33" s="20">
        <v>270059794</v>
      </c>
    </row>
    <row r="34" spans="1:12" ht="13.5" x14ac:dyDescent="0.25">
      <c r="A34" s="29" t="s">
        <v>50</v>
      </c>
      <c r="B34" s="30" t="s">
        <v>19</v>
      </c>
      <c r="C34" s="31">
        <f>SUM(C29:C33)</f>
        <v>16241369317</v>
      </c>
      <c r="D34" s="31">
        <f t="shared" ref="D34:L34" si="3">SUM(D29:D33)</f>
        <v>16699834880</v>
      </c>
      <c r="E34" s="32">
        <f t="shared" si="3"/>
        <v>16351175798</v>
      </c>
      <c r="F34" s="33">
        <f t="shared" si="3"/>
        <v>16113261350</v>
      </c>
      <c r="G34" s="31">
        <f t="shared" si="3"/>
        <v>15853933865</v>
      </c>
      <c r="H34" s="32">
        <f t="shared" si="3"/>
        <v>15853933865</v>
      </c>
      <c r="I34" s="34">
        <f t="shared" si="3"/>
        <v>3970367624</v>
      </c>
      <c r="J34" s="35">
        <f t="shared" si="3"/>
        <v>4039915832</v>
      </c>
      <c r="K34" s="31">
        <f t="shared" si="3"/>
        <v>4234728324</v>
      </c>
      <c r="L34" s="32">
        <f t="shared" si="3"/>
        <v>4362811468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310042258</v>
      </c>
      <c r="D37" s="19">
        <v>381069117</v>
      </c>
      <c r="E37" s="20">
        <v>300595056</v>
      </c>
      <c r="F37" s="21">
        <v>534321575</v>
      </c>
      <c r="G37" s="19">
        <v>532714540</v>
      </c>
      <c r="H37" s="20">
        <v>532714540</v>
      </c>
      <c r="I37" s="22">
        <v>265059600</v>
      </c>
      <c r="J37" s="23">
        <v>614282122</v>
      </c>
      <c r="K37" s="19">
        <v>501083549</v>
      </c>
      <c r="L37" s="20">
        <v>479010756</v>
      </c>
    </row>
    <row r="38" spans="1:12" ht="13.5" x14ac:dyDescent="0.25">
      <c r="A38" s="24" t="s">
        <v>49</v>
      </c>
      <c r="B38" s="18" t="s">
        <v>19</v>
      </c>
      <c r="C38" s="19">
        <v>1160791005</v>
      </c>
      <c r="D38" s="19">
        <v>1136341753</v>
      </c>
      <c r="E38" s="20">
        <v>1555521567</v>
      </c>
      <c r="F38" s="21">
        <v>1329126685</v>
      </c>
      <c r="G38" s="19">
        <v>1493137593</v>
      </c>
      <c r="H38" s="20">
        <v>1493137593</v>
      </c>
      <c r="I38" s="22">
        <v>799609309</v>
      </c>
      <c r="J38" s="23">
        <v>1589044148</v>
      </c>
      <c r="K38" s="19">
        <v>1553153042</v>
      </c>
      <c r="L38" s="20">
        <v>1433392687</v>
      </c>
    </row>
    <row r="39" spans="1:12" ht="13.5" x14ac:dyDescent="0.25">
      <c r="A39" s="29" t="s">
        <v>53</v>
      </c>
      <c r="B39" s="37" t="s">
        <v>19</v>
      </c>
      <c r="C39" s="31">
        <f>SUM(C37:C38)</f>
        <v>1470833263</v>
      </c>
      <c r="D39" s="38">
        <f t="shared" ref="D39:L39" si="4">SUM(D37:D38)</f>
        <v>1517410870</v>
      </c>
      <c r="E39" s="39">
        <f t="shared" si="4"/>
        <v>1856116623</v>
      </c>
      <c r="F39" s="40">
        <f t="shared" si="4"/>
        <v>1863448260</v>
      </c>
      <c r="G39" s="38">
        <f t="shared" si="4"/>
        <v>2025852133</v>
      </c>
      <c r="H39" s="39">
        <f t="shared" si="4"/>
        <v>2025852133</v>
      </c>
      <c r="I39" s="40">
        <f t="shared" si="4"/>
        <v>1064668909</v>
      </c>
      <c r="J39" s="42">
        <f t="shared" si="4"/>
        <v>2203326270</v>
      </c>
      <c r="K39" s="38">
        <f t="shared" si="4"/>
        <v>2054236591</v>
      </c>
      <c r="L39" s="39">
        <f t="shared" si="4"/>
        <v>1912403443</v>
      </c>
    </row>
    <row r="40" spans="1:12" ht="13.5" x14ac:dyDescent="0.25">
      <c r="A40" s="29" t="s">
        <v>54</v>
      </c>
      <c r="B40" s="30" t="s">
        <v>19</v>
      </c>
      <c r="C40" s="31">
        <f>+C34+C39</f>
        <v>17712202580</v>
      </c>
      <c r="D40" s="31">
        <f t="shared" ref="D40:L40" si="5">+D34+D39</f>
        <v>18217245750</v>
      </c>
      <c r="E40" s="32">
        <f t="shared" si="5"/>
        <v>18207292421</v>
      </c>
      <c r="F40" s="33">
        <f t="shared" si="5"/>
        <v>17976709610</v>
      </c>
      <c r="G40" s="31">
        <f t="shared" si="5"/>
        <v>17879785998</v>
      </c>
      <c r="H40" s="32">
        <f t="shared" si="5"/>
        <v>17879785998</v>
      </c>
      <c r="I40" s="34">
        <f t="shared" si="5"/>
        <v>5035036533</v>
      </c>
      <c r="J40" s="35">
        <f t="shared" si="5"/>
        <v>6243242102</v>
      </c>
      <c r="K40" s="31">
        <f t="shared" si="5"/>
        <v>6288964915</v>
      </c>
      <c r="L40" s="32">
        <f t="shared" si="5"/>
        <v>6275214911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13745106144</v>
      </c>
      <c r="D42" s="46">
        <f t="shared" ref="D42:L42" si="6">+D25-D40</f>
        <v>14623848551</v>
      </c>
      <c r="E42" s="47">
        <f t="shared" si="6"/>
        <v>15906720200</v>
      </c>
      <c r="F42" s="48">
        <f t="shared" si="6"/>
        <v>18311037714</v>
      </c>
      <c r="G42" s="46">
        <f t="shared" si="6"/>
        <v>18771005448</v>
      </c>
      <c r="H42" s="47">
        <f t="shared" si="6"/>
        <v>18771005448</v>
      </c>
      <c r="I42" s="49">
        <f t="shared" si="6"/>
        <v>10799547743</v>
      </c>
      <c r="J42" s="50">
        <f t="shared" si="6"/>
        <v>17832101429</v>
      </c>
      <c r="K42" s="46">
        <f t="shared" si="6"/>
        <v>18206292890</v>
      </c>
      <c r="L42" s="47">
        <f t="shared" si="6"/>
        <v>18648162905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13547887248</v>
      </c>
      <c r="D45" s="19">
        <v>14390330654</v>
      </c>
      <c r="E45" s="20">
        <v>16022405961</v>
      </c>
      <c r="F45" s="21">
        <v>17793719178</v>
      </c>
      <c r="G45" s="19">
        <v>18151119803</v>
      </c>
      <c r="H45" s="20">
        <v>18151119803</v>
      </c>
      <c r="I45" s="22">
        <v>10154089641</v>
      </c>
      <c r="J45" s="23">
        <v>17295930406</v>
      </c>
      <c r="K45" s="19">
        <v>17625142266</v>
      </c>
      <c r="L45" s="20">
        <v>18051261109</v>
      </c>
    </row>
    <row r="46" spans="1:12" ht="13.5" x14ac:dyDescent="0.25">
      <c r="A46" s="24" t="s">
        <v>59</v>
      </c>
      <c r="B46" s="18" t="s">
        <v>46</v>
      </c>
      <c r="C46" s="19">
        <v>239195216</v>
      </c>
      <c r="D46" s="19">
        <v>297556150</v>
      </c>
      <c r="E46" s="20">
        <v>259027003</v>
      </c>
      <c r="F46" s="21">
        <v>211406157</v>
      </c>
      <c r="G46" s="19">
        <v>198096402</v>
      </c>
      <c r="H46" s="20">
        <v>198096402</v>
      </c>
      <c r="I46" s="22">
        <v>180032586</v>
      </c>
      <c r="J46" s="23">
        <v>236656520</v>
      </c>
      <c r="K46" s="19">
        <v>242747287</v>
      </c>
      <c r="L46" s="20">
        <v>245318039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13787082464</v>
      </c>
      <c r="D48" s="53">
        <f t="shared" ref="D48:L48" si="7">SUM(D45:D47)</f>
        <v>14687886804</v>
      </c>
      <c r="E48" s="54">
        <f t="shared" si="7"/>
        <v>16281432964</v>
      </c>
      <c r="F48" s="55">
        <f t="shared" si="7"/>
        <v>18005125335</v>
      </c>
      <c r="G48" s="53">
        <f t="shared" si="7"/>
        <v>18349216205</v>
      </c>
      <c r="H48" s="54">
        <f t="shared" si="7"/>
        <v>18349216205</v>
      </c>
      <c r="I48" s="56">
        <f t="shared" si="7"/>
        <v>10334122227</v>
      </c>
      <c r="J48" s="57">
        <f t="shared" si="7"/>
        <v>17532586926</v>
      </c>
      <c r="K48" s="53">
        <f t="shared" si="7"/>
        <v>17867889553</v>
      </c>
      <c r="L48" s="54">
        <f t="shared" si="7"/>
        <v>18296579148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3469639</v>
      </c>
      <c r="D6" s="19">
        <v>1220081</v>
      </c>
      <c r="E6" s="20">
        <v>19145762</v>
      </c>
      <c r="F6" s="21">
        <v>1220081</v>
      </c>
      <c r="G6" s="19">
        <v>1220026</v>
      </c>
      <c r="H6" s="20">
        <v>1220026</v>
      </c>
      <c r="I6" s="22">
        <v>40627592</v>
      </c>
      <c r="J6" s="23">
        <v>1522963</v>
      </c>
      <c r="K6" s="19">
        <v>1614341</v>
      </c>
      <c r="L6" s="20">
        <v>1711202</v>
      </c>
    </row>
    <row r="7" spans="1:12" ht="13.5" x14ac:dyDescent="0.25">
      <c r="A7" s="24" t="s">
        <v>22</v>
      </c>
      <c r="B7" s="18" t="s">
        <v>9</v>
      </c>
      <c r="C7" s="19">
        <v>471509</v>
      </c>
      <c r="D7" s="19">
        <v>1650369</v>
      </c>
      <c r="E7" s="20">
        <v>96997377</v>
      </c>
      <c r="F7" s="21">
        <v>1650369</v>
      </c>
      <c r="G7" s="19">
        <v>4242732</v>
      </c>
      <c r="H7" s="20">
        <v>4242732</v>
      </c>
      <c r="I7" s="22">
        <v>-28497450</v>
      </c>
      <c r="J7" s="23">
        <v>7200868</v>
      </c>
      <c r="K7" s="19">
        <v>7632920</v>
      </c>
      <c r="L7" s="20">
        <v>8090896</v>
      </c>
    </row>
    <row r="8" spans="1:12" ht="13.5" x14ac:dyDescent="0.25">
      <c r="A8" s="24" t="s">
        <v>23</v>
      </c>
      <c r="B8" s="18" t="s">
        <v>9</v>
      </c>
      <c r="C8" s="19">
        <v>192352839</v>
      </c>
      <c r="D8" s="19">
        <v>273763016</v>
      </c>
      <c r="E8" s="20">
        <v>56381380</v>
      </c>
      <c r="F8" s="21">
        <v>311914059</v>
      </c>
      <c r="G8" s="19">
        <v>311914060</v>
      </c>
      <c r="H8" s="20">
        <v>311914060</v>
      </c>
      <c r="I8" s="22">
        <v>-8431198</v>
      </c>
      <c r="J8" s="23">
        <v>52633739</v>
      </c>
      <c r="K8" s="19">
        <v>55791764</v>
      </c>
      <c r="L8" s="20">
        <v>59139269</v>
      </c>
    </row>
    <row r="9" spans="1:12" ht="13.5" x14ac:dyDescent="0.25">
      <c r="A9" s="24" t="s">
        <v>24</v>
      </c>
      <c r="B9" s="18" t="s">
        <v>19</v>
      </c>
      <c r="C9" s="19">
        <v>28548303</v>
      </c>
      <c r="D9" s="19">
        <v>26644383</v>
      </c>
      <c r="E9" s="20">
        <v>37735319</v>
      </c>
      <c r="F9" s="21">
        <v>26644383</v>
      </c>
      <c r="G9" s="19">
        <v>26644383</v>
      </c>
      <c r="H9" s="20">
        <v>26644383</v>
      </c>
      <c r="I9" s="22">
        <v>13804717</v>
      </c>
      <c r="J9" s="23">
        <v>22825256</v>
      </c>
      <c r="K9" s="19">
        <v>24194772</v>
      </c>
      <c r="L9" s="20">
        <v>25646458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13780377</v>
      </c>
      <c r="D11" s="19">
        <v>1811099</v>
      </c>
      <c r="E11" s="20">
        <v>1941763</v>
      </c>
      <c r="F11" s="21">
        <v>7166911</v>
      </c>
      <c r="G11" s="19">
        <v>7166911</v>
      </c>
      <c r="H11" s="20">
        <v>7166911</v>
      </c>
      <c r="I11" s="22">
        <v>4773327</v>
      </c>
      <c r="J11" s="23">
        <v>8591337</v>
      </c>
      <c r="K11" s="19">
        <v>9106817</v>
      </c>
      <c r="L11" s="20">
        <v>9653226</v>
      </c>
    </row>
    <row r="12" spans="1:12" ht="13.5" x14ac:dyDescent="0.25">
      <c r="A12" s="29" t="s">
        <v>28</v>
      </c>
      <c r="B12" s="30" t="s">
        <v>19</v>
      </c>
      <c r="C12" s="31">
        <f>SUM(C6:C11)</f>
        <v>238622667</v>
      </c>
      <c r="D12" s="31">
        <f t="shared" ref="D12:L12" si="0">SUM(D6:D11)</f>
        <v>305088948</v>
      </c>
      <c r="E12" s="32">
        <f t="shared" si="0"/>
        <v>212201601</v>
      </c>
      <c r="F12" s="33">
        <f t="shared" si="0"/>
        <v>348595803</v>
      </c>
      <c r="G12" s="31">
        <f t="shared" si="0"/>
        <v>351188112</v>
      </c>
      <c r="H12" s="32">
        <f t="shared" si="0"/>
        <v>351188112</v>
      </c>
      <c r="I12" s="34">
        <f t="shared" si="0"/>
        <v>22276988</v>
      </c>
      <c r="J12" s="35">
        <f t="shared" si="0"/>
        <v>92774163</v>
      </c>
      <c r="K12" s="31">
        <f t="shared" si="0"/>
        <v>98340614</v>
      </c>
      <c r="L12" s="32">
        <f t="shared" si="0"/>
        <v>104241051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1507467205</v>
      </c>
      <c r="D19" s="19">
        <v>1348230762</v>
      </c>
      <c r="E19" s="20">
        <v>1358439886</v>
      </c>
      <c r="F19" s="21">
        <v>1774353509</v>
      </c>
      <c r="G19" s="19">
        <v>1858794882</v>
      </c>
      <c r="H19" s="20">
        <v>1858794882</v>
      </c>
      <c r="I19" s="22">
        <v>146660183</v>
      </c>
      <c r="J19" s="23">
        <v>1452423711</v>
      </c>
      <c r="K19" s="19">
        <v>1539569136</v>
      </c>
      <c r="L19" s="20">
        <v>1631943284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2563404</v>
      </c>
      <c r="D22" s="19">
        <v>1730368</v>
      </c>
      <c r="E22" s="20">
        <v>1436258</v>
      </c>
      <c r="F22" s="21">
        <v>2080368</v>
      </c>
      <c r="G22" s="19">
        <v>2080370</v>
      </c>
      <c r="H22" s="20">
        <v>2080370</v>
      </c>
      <c r="I22" s="22">
        <v>0</v>
      </c>
      <c r="J22" s="23">
        <v>5291573</v>
      </c>
      <c r="K22" s="19">
        <v>5609067</v>
      </c>
      <c r="L22" s="20">
        <v>5945611</v>
      </c>
    </row>
    <row r="23" spans="1:12" ht="13.5" x14ac:dyDescent="0.25">
      <c r="A23" s="24" t="s">
        <v>39</v>
      </c>
      <c r="B23" s="18" t="s">
        <v>19</v>
      </c>
      <c r="C23" s="19">
        <v>25722867</v>
      </c>
      <c r="D23" s="19">
        <v>24635160</v>
      </c>
      <c r="E23" s="20">
        <v>0</v>
      </c>
      <c r="F23" s="25">
        <v>25838913</v>
      </c>
      <c r="G23" s="26">
        <v>25838913</v>
      </c>
      <c r="H23" s="27">
        <v>25838913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1535753476</v>
      </c>
      <c r="D24" s="38">
        <f t="shared" ref="D24:L24" si="1">SUM(D15:D23)</f>
        <v>1374596290</v>
      </c>
      <c r="E24" s="39">
        <f t="shared" si="1"/>
        <v>1359876144</v>
      </c>
      <c r="F24" s="40">
        <f t="shared" si="1"/>
        <v>1802272790</v>
      </c>
      <c r="G24" s="38">
        <f t="shared" si="1"/>
        <v>1886714165</v>
      </c>
      <c r="H24" s="39">
        <f t="shared" si="1"/>
        <v>1886714165</v>
      </c>
      <c r="I24" s="41">
        <f t="shared" si="1"/>
        <v>146660183</v>
      </c>
      <c r="J24" s="42">
        <f t="shared" si="1"/>
        <v>1457715284</v>
      </c>
      <c r="K24" s="38">
        <f t="shared" si="1"/>
        <v>1545178203</v>
      </c>
      <c r="L24" s="39">
        <f t="shared" si="1"/>
        <v>1637888895</v>
      </c>
    </row>
    <row r="25" spans="1:12" ht="13.5" x14ac:dyDescent="0.25">
      <c r="A25" s="29" t="s">
        <v>41</v>
      </c>
      <c r="B25" s="30" t="s">
        <v>19</v>
      </c>
      <c r="C25" s="31">
        <f>+C12+C24</f>
        <v>1774376143</v>
      </c>
      <c r="D25" s="31">
        <f t="shared" ref="D25:L25" si="2">+D12+D24</f>
        <v>1679685238</v>
      </c>
      <c r="E25" s="32">
        <f t="shared" si="2"/>
        <v>1572077745</v>
      </c>
      <c r="F25" s="33">
        <f t="shared" si="2"/>
        <v>2150868593</v>
      </c>
      <c r="G25" s="31">
        <f t="shared" si="2"/>
        <v>2237902277</v>
      </c>
      <c r="H25" s="32">
        <f t="shared" si="2"/>
        <v>2237902277</v>
      </c>
      <c r="I25" s="34">
        <f t="shared" si="2"/>
        <v>168937171</v>
      </c>
      <c r="J25" s="35">
        <f t="shared" si="2"/>
        <v>1550489447</v>
      </c>
      <c r="K25" s="31">
        <f t="shared" si="2"/>
        <v>1643518817</v>
      </c>
      <c r="L25" s="32">
        <f t="shared" si="2"/>
        <v>1742129946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2385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196450</v>
      </c>
      <c r="D30" s="19">
        <v>194277</v>
      </c>
      <c r="E30" s="20">
        <v>194978</v>
      </c>
      <c r="F30" s="21">
        <v>75733</v>
      </c>
      <c r="G30" s="19">
        <v>75734</v>
      </c>
      <c r="H30" s="20">
        <v>75734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12124</v>
      </c>
      <c r="D31" s="19">
        <v>32918</v>
      </c>
      <c r="E31" s="20">
        <v>23878</v>
      </c>
      <c r="F31" s="21">
        <v>32918</v>
      </c>
      <c r="G31" s="19">
        <v>32918</v>
      </c>
      <c r="H31" s="20">
        <v>32918</v>
      </c>
      <c r="I31" s="22">
        <v>2000</v>
      </c>
      <c r="J31" s="23">
        <v>23877</v>
      </c>
      <c r="K31" s="19">
        <v>25310</v>
      </c>
      <c r="L31" s="20">
        <v>26828</v>
      </c>
    </row>
    <row r="32" spans="1:12" ht="13.5" x14ac:dyDescent="0.25">
      <c r="A32" s="24" t="s">
        <v>48</v>
      </c>
      <c r="B32" s="18" t="s">
        <v>46</v>
      </c>
      <c r="C32" s="19">
        <v>68060719</v>
      </c>
      <c r="D32" s="19">
        <v>57644162</v>
      </c>
      <c r="E32" s="20">
        <v>66756315</v>
      </c>
      <c r="F32" s="21">
        <v>55914525</v>
      </c>
      <c r="G32" s="19">
        <v>55914470</v>
      </c>
      <c r="H32" s="20">
        <v>55914470</v>
      </c>
      <c r="I32" s="22">
        <v>83360239</v>
      </c>
      <c r="J32" s="23">
        <v>18592769</v>
      </c>
      <c r="K32" s="19">
        <v>19708335</v>
      </c>
      <c r="L32" s="20">
        <v>20890837</v>
      </c>
    </row>
    <row r="33" spans="1:12" ht="13.5" x14ac:dyDescent="0.25">
      <c r="A33" s="24" t="s">
        <v>49</v>
      </c>
      <c r="B33" s="18" t="s">
        <v>19</v>
      </c>
      <c r="C33" s="19">
        <v>378549</v>
      </c>
      <c r="D33" s="19">
        <v>172802</v>
      </c>
      <c r="E33" s="20">
        <v>184407</v>
      </c>
      <c r="F33" s="21">
        <v>172802</v>
      </c>
      <c r="G33" s="19">
        <v>172802</v>
      </c>
      <c r="H33" s="20">
        <v>172802</v>
      </c>
      <c r="I33" s="22">
        <v>0</v>
      </c>
      <c r="J33" s="23">
        <v>243143</v>
      </c>
      <c r="K33" s="19">
        <v>257730</v>
      </c>
      <c r="L33" s="20">
        <v>273194</v>
      </c>
    </row>
    <row r="34" spans="1:12" ht="13.5" x14ac:dyDescent="0.25">
      <c r="A34" s="29" t="s">
        <v>50</v>
      </c>
      <c r="B34" s="30" t="s">
        <v>19</v>
      </c>
      <c r="C34" s="31">
        <f>SUM(C29:C33)</f>
        <v>68650227</v>
      </c>
      <c r="D34" s="31">
        <f t="shared" ref="D34:L34" si="3">SUM(D29:D33)</f>
        <v>58044159</v>
      </c>
      <c r="E34" s="32">
        <f t="shared" si="3"/>
        <v>67159578</v>
      </c>
      <c r="F34" s="33">
        <f t="shared" si="3"/>
        <v>56195978</v>
      </c>
      <c r="G34" s="31">
        <f t="shared" si="3"/>
        <v>56195924</v>
      </c>
      <c r="H34" s="32">
        <f t="shared" si="3"/>
        <v>56195924</v>
      </c>
      <c r="I34" s="34">
        <f t="shared" si="3"/>
        <v>83362239</v>
      </c>
      <c r="J34" s="35">
        <f t="shared" si="3"/>
        <v>18859789</v>
      </c>
      <c r="K34" s="31">
        <f t="shared" si="3"/>
        <v>19991375</v>
      </c>
      <c r="L34" s="32">
        <f t="shared" si="3"/>
        <v>21190859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1002457</v>
      </c>
      <c r="D37" s="19">
        <v>806864</v>
      </c>
      <c r="E37" s="20">
        <v>697451</v>
      </c>
      <c r="F37" s="21">
        <v>806864</v>
      </c>
      <c r="G37" s="19">
        <v>-148455</v>
      </c>
      <c r="H37" s="20">
        <v>-148455</v>
      </c>
      <c r="I37" s="22">
        <v>-118544</v>
      </c>
      <c r="J37" s="23">
        <v>502474</v>
      </c>
      <c r="K37" s="19">
        <v>532622</v>
      </c>
      <c r="L37" s="20">
        <v>564579</v>
      </c>
    </row>
    <row r="38" spans="1:12" ht="13.5" x14ac:dyDescent="0.25">
      <c r="A38" s="24" t="s">
        <v>49</v>
      </c>
      <c r="B38" s="18" t="s">
        <v>19</v>
      </c>
      <c r="C38" s="19">
        <v>3669169</v>
      </c>
      <c r="D38" s="19">
        <v>3839879</v>
      </c>
      <c r="E38" s="20">
        <v>4705277</v>
      </c>
      <c r="F38" s="21">
        <v>3839879</v>
      </c>
      <c r="G38" s="19">
        <v>3839879</v>
      </c>
      <c r="H38" s="20">
        <v>3839879</v>
      </c>
      <c r="I38" s="22">
        <v>0</v>
      </c>
      <c r="J38" s="23">
        <v>4705277</v>
      </c>
      <c r="K38" s="19">
        <v>4987594</v>
      </c>
      <c r="L38" s="20">
        <v>5286850</v>
      </c>
    </row>
    <row r="39" spans="1:12" ht="13.5" x14ac:dyDescent="0.25">
      <c r="A39" s="29" t="s">
        <v>53</v>
      </c>
      <c r="B39" s="37" t="s">
        <v>19</v>
      </c>
      <c r="C39" s="31">
        <f>SUM(C37:C38)</f>
        <v>4671626</v>
      </c>
      <c r="D39" s="38">
        <f t="shared" ref="D39:L39" si="4">SUM(D37:D38)</f>
        <v>4646743</v>
      </c>
      <c r="E39" s="39">
        <f t="shared" si="4"/>
        <v>5402728</v>
      </c>
      <c r="F39" s="40">
        <f t="shared" si="4"/>
        <v>4646743</v>
      </c>
      <c r="G39" s="38">
        <f t="shared" si="4"/>
        <v>3691424</v>
      </c>
      <c r="H39" s="39">
        <f t="shared" si="4"/>
        <v>3691424</v>
      </c>
      <c r="I39" s="40">
        <f t="shared" si="4"/>
        <v>-118544</v>
      </c>
      <c r="J39" s="42">
        <f t="shared" si="4"/>
        <v>5207751</v>
      </c>
      <c r="K39" s="38">
        <f t="shared" si="4"/>
        <v>5520216</v>
      </c>
      <c r="L39" s="39">
        <f t="shared" si="4"/>
        <v>5851429</v>
      </c>
    </row>
    <row r="40" spans="1:12" ht="13.5" x14ac:dyDescent="0.25">
      <c r="A40" s="29" t="s">
        <v>54</v>
      </c>
      <c r="B40" s="30" t="s">
        <v>19</v>
      </c>
      <c r="C40" s="31">
        <f>+C34+C39</f>
        <v>73321853</v>
      </c>
      <c r="D40" s="31">
        <f t="shared" ref="D40:L40" si="5">+D34+D39</f>
        <v>62690902</v>
      </c>
      <c r="E40" s="32">
        <f t="shared" si="5"/>
        <v>72562306</v>
      </c>
      <c r="F40" s="33">
        <f t="shared" si="5"/>
        <v>60842721</v>
      </c>
      <c r="G40" s="31">
        <f t="shared" si="5"/>
        <v>59887348</v>
      </c>
      <c r="H40" s="32">
        <f t="shared" si="5"/>
        <v>59887348</v>
      </c>
      <c r="I40" s="34">
        <f t="shared" si="5"/>
        <v>83243695</v>
      </c>
      <c r="J40" s="35">
        <f t="shared" si="5"/>
        <v>24067540</v>
      </c>
      <c r="K40" s="31">
        <f t="shared" si="5"/>
        <v>25511591</v>
      </c>
      <c r="L40" s="32">
        <f t="shared" si="5"/>
        <v>27042288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1701054290</v>
      </c>
      <c r="D42" s="46">
        <f t="shared" ref="D42:L42" si="6">+D25-D40</f>
        <v>1616994336</v>
      </c>
      <c r="E42" s="47">
        <f t="shared" si="6"/>
        <v>1499515439</v>
      </c>
      <c r="F42" s="48">
        <f t="shared" si="6"/>
        <v>2090025872</v>
      </c>
      <c r="G42" s="46">
        <f t="shared" si="6"/>
        <v>2178014929</v>
      </c>
      <c r="H42" s="47">
        <f t="shared" si="6"/>
        <v>2178014929</v>
      </c>
      <c r="I42" s="49">
        <f t="shared" si="6"/>
        <v>85693476</v>
      </c>
      <c r="J42" s="50">
        <f t="shared" si="6"/>
        <v>1526421907</v>
      </c>
      <c r="K42" s="46">
        <f t="shared" si="6"/>
        <v>1618007226</v>
      </c>
      <c r="L42" s="47">
        <f t="shared" si="6"/>
        <v>1715087658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1630479131</v>
      </c>
      <c r="D45" s="19">
        <v>1580764118</v>
      </c>
      <c r="E45" s="20">
        <v>1718800192</v>
      </c>
      <c r="F45" s="21">
        <v>2079778841</v>
      </c>
      <c r="G45" s="19">
        <v>2050957842</v>
      </c>
      <c r="H45" s="20">
        <v>2050957842</v>
      </c>
      <c r="I45" s="22">
        <v>-2970103</v>
      </c>
      <c r="J45" s="23">
        <v>1429091747</v>
      </c>
      <c r="K45" s="19">
        <v>1507648176</v>
      </c>
      <c r="L45" s="20">
        <v>1600715323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1630479131</v>
      </c>
      <c r="D48" s="53">
        <f t="shared" ref="D48:L48" si="7">SUM(D45:D47)</f>
        <v>1580764118</v>
      </c>
      <c r="E48" s="54">
        <f t="shared" si="7"/>
        <v>1718800192</v>
      </c>
      <c r="F48" s="55">
        <f t="shared" si="7"/>
        <v>2079778841</v>
      </c>
      <c r="G48" s="53">
        <f t="shared" si="7"/>
        <v>2050957842</v>
      </c>
      <c r="H48" s="54">
        <f t="shared" si="7"/>
        <v>2050957842</v>
      </c>
      <c r="I48" s="56">
        <f t="shared" si="7"/>
        <v>-2970103</v>
      </c>
      <c r="J48" s="57">
        <f t="shared" si="7"/>
        <v>1429091747</v>
      </c>
      <c r="K48" s="53">
        <f t="shared" si="7"/>
        <v>1507648176</v>
      </c>
      <c r="L48" s="54">
        <f t="shared" si="7"/>
        <v>1600715323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837905</v>
      </c>
      <c r="D6" s="19">
        <v>59274371</v>
      </c>
      <c r="E6" s="20">
        <v>90467137</v>
      </c>
      <c r="F6" s="21">
        <v>155525289</v>
      </c>
      <c r="G6" s="19">
        <v>134699579</v>
      </c>
      <c r="H6" s="20">
        <v>134699579</v>
      </c>
      <c r="I6" s="22">
        <v>67632282</v>
      </c>
      <c r="J6" s="23">
        <v>107301029</v>
      </c>
      <c r="K6" s="19">
        <v>169045535</v>
      </c>
      <c r="L6" s="20">
        <v>241149529</v>
      </c>
    </row>
    <row r="7" spans="1:12" ht="13.5" x14ac:dyDescent="0.25">
      <c r="A7" s="24" t="s">
        <v>22</v>
      </c>
      <c r="B7" s="18" t="s">
        <v>9</v>
      </c>
      <c r="C7" s="19">
        <v>-286858</v>
      </c>
      <c r="D7" s="19">
        <v>4</v>
      </c>
      <c r="E7" s="20">
        <v>4</v>
      </c>
      <c r="F7" s="21">
        <v>0</v>
      </c>
      <c r="G7" s="19">
        <v>0</v>
      </c>
      <c r="H7" s="20">
        <v>0</v>
      </c>
      <c r="I7" s="22">
        <v>4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11528873</v>
      </c>
      <c r="D8" s="19">
        <v>93792202</v>
      </c>
      <c r="E8" s="20">
        <v>93145321</v>
      </c>
      <c r="F8" s="21">
        <v>79230270</v>
      </c>
      <c r="G8" s="19">
        <v>81216775</v>
      </c>
      <c r="H8" s="20">
        <v>81216775</v>
      </c>
      <c r="I8" s="22">
        <v>107055425</v>
      </c>
      <c r="J8" s="23">
        <v>60826722</v>
      </c>
      <c r="K8" s="19">
        <v>61686050</v>
      </c>
      <c r="L8" s="20">
        <v>62582353</v>
      </c>
    </row>
    <row r="9" spans="1:12" ht="13.5" x14ac:dyDescent="0.25">
      <c r="A9" s="24" t="s">
        <v>24</v>
      </c>
      <c r="B9" s="18" t="s">
        <v>19</v>
      </c>
      <c r="C9" s="19">
        <v>15541250</v>
      </c>
      <c r="D9" s="19">
        <v>-21542158</v>
      </c>
      <c r="E9" s="20">
        <v>1934249</v>
      </c>
      <c r="F9" s="21">
        <v>20644132</v>
      </c>
      <c r="G9" s="19">
        <v>20662132</v>
      </c>
      <c r="H9" s="20">
        <v>20662132</v>
      </c>
      <c r="I9" s="22">
        <v>36068958</v>
      </c>
      <c r="J9" s="23">
        <v>23414213</v>
      </c>
      <c r="K9" s="19">
        <v>23414213</v>
      </c>
      <c r="L9" s="20">
        <v>23414213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56760186</v>
      </c>
      <c r="D11" s="19">
        <v>85347297</v>
      </c>
      <c r="E11" s="20">
        <v>67604153</v>
      </c>
      <c r="F11" s="21">
        <v>48010826</v>
      </c>
      <c r="G11" s="19">
        <v>48639827</v>
      </c>
      <c r="H11" s="20">
        <v>48639827</v>
      </c>
      <c r="I11" s="22">
        <v>55304362</v>
      </c>
      <c r="J11" s="23">
        <v>67604159</v>
      </c>
      <c r="K11" s="19">
        <v>39479954</v>
      </c>
      <c r="L11" s="20">
        <v>39479954</v>
      </c>
    </row>
    <row r="12" spans="1:12" ht="13.5" x14ac:dyDescent="0.25">
      <c r="A12" s="29" t="s">
        <v>28</v>
      </c>
      <c r="B12" s="30" t="s">
        <v>19</v>
      </c>
      <c r="C12" s="31">
        <f>SUM(C6:C11)</f>
        <v>84381356</v>
      </c>
      <c r="D12" s="31">
        <f t="shared" ref="D12:L12" si="0">SUM(D6:D11)</f>
        <v>216871716</v>
      </c>
      <c r="E12" s="32">
        <f t="shared" si="0"/>
        <v>253150864</v>
      </c>
      <c r="F12" s="33">
        <f t="shared" si="0"/>
        <v>303410517</v>
      </c>
      <c r="G12" s="31">
        <f t="shared" si="0"/>
        <v>285218313</v>
      </c>
      <c r="H12" s="32">
        <f t="shared" si="0"/>
        <v>285218313</v>
      </c>
      <c r="I12" s="34">
        <f t="shared" si="0"/>
        <v>266061031</v>
      </c>
      <c r="J12" s="35">
        <f t="shared" si="0"/>
        <v>259146123</v>
      </c>
      <c r="K12" s="31">
        <f t="shared" si="0"/>
        <v>293625752</v>
      </c>
      <c r="L12" s="32">
        <f t="shared" si="0"/>
        <v>366626049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28100000</v>
      </c>
      <c r="D17" s="19">
        <v>17995080</v>
      </c>
      <c r="E17" s="20">
        <v>20792725</v>
      </c>
      <c r="F17" s="21">
        <v>20548841</v>
      </c>
      <c r="G17" s="19">
        <v>20548841</v>
      </c>
      <c r="H17" s="20">
        <v>20548841</v>
      </c>
      <c r="I17" s="22">
        <v>18590795</v>
      </c>
      <c r="J17" s="23">
        <v>18473517</v>
      </c>
      <c r="K17" s="19">
        <v>18473517</v>
      </c>
      <c r="L17" s="20">
        <v>18473517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1325344162</v>
      </c>
      <c r="D19" s="19">
        <v>1491749283</v>
      </c>
      <c r="E19" s="20">
        <v>1585167549</v>
      </c>
      <c r="F19" s="21">
        <v>1495674045</v>
      </c>
      <c r="G19" s="19">
        <v>1564871141</v>
      </c>
      <c r="H19" s="20">
        <v>1564871141</v>
      </c>
      <c r="I19" s="22">
        <v>1638155753</v>
      </c>
      <c r="J19" s="23">
        <v>1664549534</v>
      </c>
      <c r="K19" s="19">
        <v>1748008536</v>
      </c>
      <c r="L19" s="20">
        <v>1839218911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245925</v>
      </c>
      <c r="D22" s="19">
        <v>917656</v>
      </c>
      <c r="E22" s="20">
        <v>917657</v>
      </c>
      <c r="F22" s="21">
        <v>284613</v>
      </c>
      <c r="G22" s="19">
        <v>284613</v>
      </c>
      <c r="H22" s="20">
        <v>284613</v>
      </c>
      <c r="I22" s="22">
        <v>601135</v>
      </c>
      <c r="J22" s="23">
        <v>917661</v>
      </c>
      <c r="K22" s="19">
        <v>917661</v>
      </c>
      <c r="L22" s="20">
        <v>917661</v>
      </c>
    </row>
    <row r="23" spans="1:12" ht="13.5" x14ac:dyDescent="0.25">
      <c r="A23" s="24" t="s">
        <v>39</v>
      </c>
      <c r="B23" s="18" t="s">
        <v>19</v>
      </c>
      <c r="C23" s="19">
        <v>1655642</v>
      </c>
      <c r="D23" s="19">
        <v>1655642</v>
      </c>
      <c r="E23" s="20">
        <v>1655642</v>
      </c>
      <c r="F23" s="25">
        <v>1655642</v>
      </c>
      <c r="G23" s="26">
        <v>1655642</v>
      </c>
      <c r="H23" s="27">
        <v>1655642</v>
      </c>
      <c r="I23" s="21">
        <v>1655642</v>
      </c>
      <c r="J23" s="28">
        <v>1655642</v>
      </c>
      <c r="K23" s="26">
        <v>1655642</v>
      </c>
      <c r="L23" s="27">
        <v>1655642</v>
      </c>
    </row>
    <row r="24" spans="1:12" ht="13.5" x14ac:dyDescent="0.25">
      <c r="A24" s="29" t="s">
        <v>40</v>
      </c>
      <c r="B24" s="37" t="s">
        <v>19</v>
      </c>
      <c r="C24" s="31">
        <f>SUM(C15:C23)</f>
        <v>1355345729</v>
      </c>
      <c r="D24" s="38">
        <f t="shared" ref="D24:L24" si="1">SUM(D15:D23)</f>
        <v>1512317661</v>
      </c>
      <c r="E24" s="39">
        <f t="shared" si="1"/>
        <v>1608533573</v>
      </c>
      <c r="F24" s="40">
        <f t="shared" si="1"/>
        <v>1518163141</v>
      </c>
      <c r="G24" s="38">
        <f t="shared" si="1"/>
        <v>1587360237</v>
      </c>
      <c r="H24" s="39">
        <f t="shared" si="1"/>
        <v>1587360237</v>
      </c>
      <c r="I24" s="41">
        <f t="shared" si="1"/>
        <v>1659003325</v>
      </c>
      <c r="J24" s="42">
        <f t="shared" si="1"/>
        <v>1685596354</v>
      </c>
      <c r="K24" s="38">
        <f t="shared" si="1"/>
        <v>1769055356</v>
      </c>
      <c r="L24" s="39">
        <f t="shared" si="1"/>
        <v>1860265731</v>
      </c>
    </row>
    <row r="25" spans="1:12" ht="13.5" x14ac:dyDescent="0.25">
      <c r="A25" s="29" t="s">
        <v>41</v>
      </c>
      <c r="B25" s="30" t="s">
        <v>19</v>
      </c>
      <c r="C25" s="31">
        <f>+C12+C24</f>
        <v>1439727085</v>
      </c>
      <c r="D25" s="31">
        <f t="shared" ref="D25:L25" si="2">+D12+D24</f>
        <v>1729189377</v>
      </c>
      <c r="E25" s="32">
        <f t="shared" si="2"/>
        <v>1861684437</v>
      </c>
      <c r="F25" s="33">
        <f t="shared" si="2"/>
        <v>1821573658</v>
      </c>
      <c r="G25" s="31">
        <f t="shared" si="2"/>
        <v>1872578550</v>
      </c>
      <c r="H25" s="32">
        <f t="shared" si="2"/>
        <v>1872578550</v>
      </c>
      <c r="I25" s="34">
        <f t="shared" si="2"/>
        <v>1925064356</v>
      </c>
      <c r="J25" s="35">
        <f t="shared" si="2"/>
        <v>1944742477</v>
      </c>
      <c r="K25" s="31">
        <f t="shared" si="2"/>
        <v>2062681108</v>
      </c>
      <c r="L25" s="32">
        <f t="shared" si="2"/>
        <v>2226891780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7543367</v>
      </c>
      <c r="D30" s="19">
        <v>4306660</v>
      </c>
      <c r="E30" s="20">
        <v>2203015</v>
      </c>
      <c r="F30" s="21">
        <v>4306660</v>
      </c>
      <c r="G30" s="19">
        <v>856660</v>
      </c>
      <c r="H30" s="20">
        <v>856660</v>
      </c>
      <c r="I30" s="22">
        <v>412499</v>
      </c>
      <c r="J30" s="23">
        <v>-12995625</v>
      </c>
      <c r="K30" s="19">
        <v>-15345625</v>
      </c>
      <c r="L30" s="20">
        <v>-17545625</v>
      </c>
    </row>
    <row r="31" spans="1:12" ht="13.5" x14ac:dyDescent="0.25">
      <c r="A31" s="24" t="s">
        <v>47</v>
      </c>
      <c r="B31" s="18" t="s">
        <v>19</v>
      </c>
      <c r="C31" s="19">
        <v>4713555</v>
      </c>
      <c r="D31" s="19">
        <v>4814758</v>
      </c>
      <c r="E31" s="20">
        <v>5310256</v>
      </c>
      <c r="F31" s="21">
        <v>5226811</v>
      </c>
      <c r="G31" s="19">
        <v>5226811</v>
      </c>
      <c r="H31" s="20">
        <v>5226811</v>
      </c>
      <c r="I31" s="22">
        <v>6327552</v>
      </c>
      <c r="J31" s="23">
        <v>5310256</v>
      </c>
      <c r="K31" s="19">
        <v>5310256</v>
      </c>
      <c r="L31" s="20">
        <v>5310256</v>
      </c>
    </row>
    <row r="32" spans="1:12" ht="13.5" x14ac:dyDescent="0.25">
      <c r="A32" s="24" t="s">
        <v>48</v>
      </c>
      <c r="B32" s="18" t="s">
        <v>46</v>
      </c>
      <c r="C32" s="19">
        <v>115938088</v>
      </c>
      <c r="D32" s="19">
        <v>95747529</v>
      </c>
      <c r="E32" s="20">
        <v>80015247</v>
      </c>
      <c r="F32" s="21">
        <v>110136280</v>
      </c>
      <c r="G32" s="19">
        <v>108666281</v>
      </c>
      <c r="H32" s="20">
        <v>108666281</v>
      </c>
      <c r="I32" s="22">
        <v>92821931</v>
      </c>
      <c r="J32" s="23">
        <v>78439876</v>
      </c>
      <c r="K32" s="19">
        <v>50380816</v>
      </c>
      <c r="L32" s="20">
        <v>50448893</v>
      </c>
    </row>
    <row r="33" spans="1:12" ht="13.5" x14ac:dyDescent="0.25">
      <c r="A33" s="24" t="s">
        <v>49</v>
      </c>
      <c r="B33" s="18" t="s">
        <v>19</v>
      </c>
      <c r="C33" s="19">
        <v>1541243</v>
      </c>
      <c r="D33" s="19">
        <v>2836107</v>
      </c>
      <c r="E33" s="20">
        <v>3699829</v>
      </c>
      <c r="F33" s="21">
        <v>0</v>
      </c>
      <c r="G33" s="19">
        <v>0</v>
      </c>
      <c r="H33" s="20">
        <v>0</v>
      </c>
      <c r="I33" s="22">
        <v>2464774</v>
      </c>
      <c r="J33" s="23">
        <v>3448147</v>
      </c>
      <c r="K33" s="19">
        <v>3448147</v>
      </c>
      <c r="L33" s="20">
        <v>3448147</v>
      </c>
    </row>
    <row r="34" spans="1:12" ht="13.5" x14ac:dyDescent="0.25">
      <c r="A34" s="29" t="s">
        <v>50</v>
      </c>
      <c r="B34" s="30" t="s">
        <v>19</v>
      </c>
      <c r="C34" s="31">
        <f>SUM(C29:C33)</f>
        <v>129736253</v>
      </c>
      <c r="D34" s="31">
        <f t="shared" ref="D34:L34" si="3">SUM(D29:D33)</f>
        <v>107705054</v>
      </c>
      <c r="E34" s="32">
        <f t="shared" si="3"/>
        <v>91228347</v>
      </c>
      <c r="F34" s="33">
        <f t="shared" si="3"/>
        <v>119669751</v>
      </c>
      <c r="G34" s="31">
        <f t="shared" si="3"/>
        <v>114749752</v>
      </c>
      <c r="H34" s="32">
        <f t="shared" si="3"/>
        <v>114749752</v>
      </c>
      <c r="I34" s="34">
        <f t="shared" si="3"/>
        <v>102026756</v>
      </c>
      <c r="J34" s="35">
        <f t="shared" si="3"/>
        <v>74202654</v>
      </c>
      <c r="K34" s="31">
        <f t="shared" si="3"/>
        <v>43793594</v>
      </c>
      <c r="L34" s="32">
        <f t="shared" si="3"/>
        <v>41661671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16042151</v>
      </c>
      <c r="D37" s="19">
        <v>11941931</v>
      </c>
      <c r="E37" s="20">
        <v>9738943</v>
      </c>
      <c r="F37" s="21">
        <v>9441932</v>
      </c>
      <c r="G37" s="19">
        <v>11941932</v>
      </c>
      <c r="H37" s="20">
        <v>11941932</v>
      </c>
      <c r="I37" s="22">
        <v>8607806</v>
      </c>
      <c r="J37" s="23">
        <v>22437583</v>
      </c>
      <c r="K37" s="19">
        <v>22437583</v>
      </c>
      <c r="L37" s="20">
        <v>22437583</v>
      </c>
    </row>
    <row r="38" spans="1:12" ht="13.5" x14ac:dyDescent="0.25">
      <c r="A38" s="24" t="s">
        <v>49</v>
      </c>
      <c r="B38" s="18" t="s">
        <v>19</v>
      </c>
      <c r="C38" s="19">
        <v>50089249</v>
      </c>
      <c r="D38" s="19">
        <v>46919913</v>
      </c>
      <c r="E38" s="20">
        <v>58304786</v>
      </c>
      <c r="F38" s="21">
        <v>46919913</v>
      </c>
      <c r="G38" s="19">
        <v>46919913</v>
      </c>
      <c r="H38" s="20">
        <v>46919913</v>
      </c>
      <c r="I38" s="22">
        <v>58304786</v>
      </c>
      <c r="J38" s="23">
        <v>58304786</v>
      </c>
      <c r="K38" s="19">
        <v>58304786</v>
      </c>
      <c r="L38" s="20">
        <v>58304786</v>
      </c>
    </row>
    <row r="39" spans="1:12" ht="13.5" x14ac:dyDescent="0.25">
      <c r="A39" s="29" t="s">
        <v>53</v>
      </c>
      <c r="B39" s="37" t="s">
        <v>19</v>
      </c>
      <c r="C39" s="31">
        <f>SUM(C37:C38)</f>
        <v>66131400</v>
      </c>
      <c r="D39" s="38">
        <f t="shared" ref="D39:L39" si="4">SUM(D37:D38)</f>
        <v>58861844</v>
      </c>
      <c r="E39" s="39">
        <f t="shared" si="4"/>
        <v>68043729</v>
      </c>
      <c r="F39" s="40">
        <f t="shared" si="4"/>
        <v>56361845</v>
      </c>
      <c r="G39" s="38">
        <f t="shared" si="4"/>
        <v>58861845</v>
      </c>
      <c r="H39" s="39">
        <f t="shared" si="4"/>
        <v>58861845</v>
      </c>
      <c r="I39" s="40">
        <f t="shared" si="4"/>
        <v>66912592</v>
      </c>
      <c r="J39" s="42">
        <f t="shared" si="4"/>
        <v>80742369</v>
      </c>
      <c r="K39" s="38">
        <f t="shared" si="4"/>
        <v>80742369</v>
      </c>
      <c r="L39" s="39">
        <f t="shared" si="4"/>
        <v>80742369</v>
      </c>
    </row>
    <row r="40" spans="1:12" ht="13.5" x14ac:dyDescent="0.25">
      <c r="A40" s="29" t="s">
        <v>54</v>
      </c>
      <c r="B40" s="30" t="s">
        <v>19</v>
      </c>
      <c r="C40" s="31">
        <f>+C34+C39</f>
        <v>195867653</v>
      </c>
      <c r="D40" s="31">
        <f t="shared" ref="D40:L40" si="5">+D34+D39</f>
        <v>166566898</v>
      </c>
      <c r="E40" s="32">
        <f t="shared" si="5"/>
        <v>159272076</v>
      </c>
      <c r="F40" s="33">
        <f t="shared" si="5"/>
        <v>176031596</v>
      </c>
      <c r="G40" s="31">
        <f t="shared" si="5"/>
        <v>173611597</v>
      </c>
      <c r="H40" s="32">
        <f t="shared" si="5"/>
        <v>173611597</v>
      </c>
      <c r="I40" s="34">
        <f t="shared" si="5"/>
        <v>168939348</v>
      </c>
      <c r="J40" s="35">
        <f t="shared" si="5"/>
        <v>154945023</v>
      </c>
      <c r="K40" s="31">
        <f t="shared" si="5"/>
        <v>124535963</v>
      </c>
      <c r="L40" s="32">
        <f t="shared" si="5"/>
        <v>122404040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1243859432</v>
      </c>
      <c r="D42" s="46">
        <f t="shared" ref="D42:L42" si="6">+D25-D40</f>
        <v>1562622479</v>
      </c>
      <c r="E42" s="47">
        <f t="shared" si="6"/>
        <v>1702412361</v>
      </c>
      <c r="F42" s="48">
        <f t="shared" si="6"/>
        <v>1645542062</v>
      </c>
      <c r="G42" s="46">
        <f t="shared" si="6"/>
        <v>1698966953</v>
      </c>
      <c r="H42" s="47">
        <f t="shared" si="6"/>
        <v>1698966953</v>
      </c>
      <c r="I42" s="49">
        <f t="shared" si="6"/>
        <v>1756125008</v>
      </c>
      <c r="J42" s="50">
        <f t="shared" si="6"/>
        <v>1789797454</v>
      </c>
      <c r="K42" s="46">
        <f t="shared" si="6"/>
        <v>1938145145</v>
      </c>
      <c r="L42" s="47">
        <f t="shared" si="6"/>
        <v>2104487740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1270567615</v>
      </c>
      <c r="D45" s="19">
        <v>1337348202</v>
      </c>
      <c r="E45" s="20">
        <v>1662224528</v>
      </c>
      <c r="F45" s="21">
        <v>1645542064</v>
      </c>
      <c r="G45" s="19">
        <v>1698966954</v>
      </c>
      <c r="H45" s="20">
        <v>1698966954</v>
      </c>
      <c r="I45" s="22">
        <v>1715937163</v>
      </c>
      <c r="J45" s="23">
        <v>1789797454</v>
      </c>
      <c r="K45" s="19">
        <v>1938145143</v>
      </c>
      <c r="L45" s="20">
        <v>2104487743</v>
      </c>
    </row>
    <row r="46" spans="1:12" ht="13.5" x14ac:dyDescent="0.25">
      <c r="A46" s="24" t="s">
        <v>59</v>
      </c>
      <c r="B46" s="18" t="s">
        <v>46</v>
      </c>
      <c r="C46" s="19">
        <v>40187847</v>
      </c>
      <c r="D46" s="19">
        <v>40187847</v>
      </c>
      <c r="E46" s="20">
        <v>40187847</v>
      </c>
      <c r="F46" s="21">
        <v>0</v>
      </c>
      <c r="G46" s="19">
        <v>0</v>
      </c>
      <c r="H46" s="20">
        <v>0</v>
      </c>
      <c r="I46" s="22">
        <v>40187847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1310755462</v>
      </c>
      <c r="D48" s="53">
        <f t="shared" ref="D48:L48" si="7">SUM(D45:D47)</f>
        <v>1377536049</v>
      </c>
      <c r="E48" s="54">
        <f t="shared" si="7"/>
        <v>1702412375</v>
      </c>
      <c r="F48" s="55">
        <f t="shared" si="7"/>
        <v>1645542064</v>
      </c>
      <c r="G48" s="53">
        <f t="shared" si="7"/>
        <v>1698966954</v>
      </c>
      <c r="H48" s="54">
        <f t="shared" si="7"/>
        <v>1698966954</v>
      </c>
      <c r="I48" s="56">
        <f t="shared" si="7"/>
        <v>1756125010</v>
      </c>
      <c r="J48" s="57">
        <f t="shared" si="7"/>
        <v>1789797454</v>
      </c>
      <c r="K48" s="53">
        <f t="shared" si="7"/>
        <v>1938145143</v>
      </c>
      <c r="L48" s="54">
        <f t="shared" si="7"/>
        <v>2104487743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10901297</v>
      </c>
      <c r="D6" s="19">
        <v>35320138</v>
      </c>
      <c r="E6" s="20">
        <v>25352172</v>
      </c>
      <c r="F6" s="21">
        <v>-51578951</v>
      </c>
      <c r="G6" s="19">
        <v>34740075</v>
      </c>
      <c r="H6" s="20">
        <v>34740075</v>
      </c>
      <c r="I6" s="22">
        <v>-7847625</v>
      </c>
      <c r="J6" s="23">
        <v>-5984059</v>
      </c>
      <c r="K6" s="19">
        <v>11947160</v>
      </c>
      <c r="L6" s="20">
        <v>34039973</v>
      </c>
    </row>
    <row r="7" spans="1:12" ht="13.5" x14ac:dyDescent="0.25">
      <c r="A7" s="24" t="s">
        <v>22</v>
      </c>
      <c r="B7" s="18" t="s">
        <v>9</v>
      </c>
      <c r="C7" s="19">
        <v>129653</v>
      </c>
      <c r="D7" s="19">
        <v>70823</v>
      </c>
      <c r="E7" s="20">
        <v>5138032</v>
      </c>
      <c r="F7" s="21">
        <v>70821</v>
      </c>
      <c r="G7" s="19">
        <v>5138032</v>
      </c>
      <c r="H7" s="20">
        <v>5138032</v>
      </c>
      <c r="I7" s="22">
        <v>-2497262</v>
      </c>
      <c r="J7" s="23">
        <v>5138032</v>
      </c>
      <c r="K7" s="19">
        <v>5138032</v>
      </c>
      <c r="L7" s="20">
        <v>5138032</v>
      </c>
    </row>
    <row r="8" spans="1:12" ht="13.5" x14ac:dyDescent="0.25">
      <c r="A8" s="24" t="s">
        <v>23</v>
      </c>
      <c r="B8" s="18" t="s">
        <v>9</v>
      </c>
      <c r="C8" s="19">
        <v>208066933</v>
      </c>
      <c r="D8" s="19">
        <v>229799740</v>
      </c>
      <c r="E8" s="20">
        <v>254603449</v>
      </c>
      <c r="F8" s="21">
        <v>333253654</v>
      </c>
      <c r="G8" s="19">
        <v>310154210</v>
      </c>
      <c r="H8" s="20">
        <v>310154210</v>
      </c>
      <c r="I8" s="22">
        <v>29640467</v>
      </c>
      <c r="J8" s="23">
        <v>248307400</v>
      </c>
      <c r="K8" s="19">
        <v>243875445</v>
      </c>
      <c r="L8" s="20">
        <v>239244047</v>
      </c>
    </row>
    <row r="9" spans="1:12" ht="13.5" x14ac:dyDescent="0.25">
      <c r="A9" s="24" t="s">
        <v>24</v>
      </c>
      <c r="B9" s="18" t="s">
        <v>19</v>
      </c>
      <c r="C9" s="19">
        <v>12136193617</v>
      </c>
      <c r="D9" s="19">
        <v>12156858861</v>
      </c>
      <c r="E9" s="20">
        <v>12207034426</v>
      </c>
      <c r="F9" s="21">
        <v>12160130469</v>
      </c>
      <c r="G9" s="19">
        <v>12207034426</v>
      </c>
      <c r="H9" s="20">
        <v>12207034426</v>
      </c>
      <c r="I9" s="22">
        <v>51979837</v>
      </c>
      <c r="J9" s="23">
        <v>78202638</v>
      </c>
      <c r="K9" s="19">
        <v>78202638</v>
      </c>
      <c r="L9" s="20">
        <v>78202638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1612164</v>
      </c>
      <c r="D11" s="19">
        <v>744548</v>
      </c>
      <c r="E11" s="20">
        <v>1280477</v>
      </c>
      <c r="F11" s="21">
        <v>861668</v>
      </c>
      <c r="G11" s="19">
        <v>-26501124</v>
      </c>
      <c r="H11" s="20">
        <v>-26501124</v>
      </c>
      <c r="I11" s="22">
        <v>-354364</v>
      </c>
      <c r="J11" s="23">
        <v>-6163923</v>
      </c>
      <c r="K11" s="19">
        <v>-7763923</v>
      </c>
      <c r="L11" s="20">
        <v>-9469923</v>
      </c>
    </row>
    <row r="12" spans="1:12" ht="13.5" x14ac:dyDescent="0.25">
      <c r="A12" s="29" t="s">
        <v>28</v>
      </c>
      <c r="B12" s="30" t="s">
        <v>19</v>
      </c>
      <c r="C12" s="31">
        <f>SUM(C6:C11)</f>
        <v>12356903664</v>
      </c>
      <c r="D12" s="31">
        <f t="shared" ref="D12:L12" si="0">SUM(D6:D11)</f>
        <v>12422794110</v>
      </c>
      <c r="E12" s="32">
        <f t="shared" si="0"/>
        <v>12493408556</v>
      </c>
      <c r="F12" s="33">
        <f t="shared" si="0"/>
        <v>12442737661</v>
      </c>
      <c r="G12" s="31">
        <f t="shared" si="0"/>
        <v>12530565619</v>
      </c>
      <c r="H12" s="32">
        <f t="shared" si="0"/>
        <v>12530565619</v>
      </c>
      <c r="I12" s="34">
        <f t="shared" si="0"/>
        <v>70921053</v>
      </c>
      <c r="J12" s="35">
        <f t="shared" si="0"/>
        <v>319500088</v>
      </c>
      <c r="K12" s="31">
        <f t="shared" si="0"/>
        <v>331399352</v>
      </c>
      <c r="L12" s="32">
        <f t="shared" si="0"/>
        <v>347154767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35307</v>
      </c>
      <c r="D15" s="19">
        <v>23764</v>
      </c>
      <c r="E15" s="20">
        <v>14671</v>
      </c>
      <c r="F15" s="21">
        <v>35306</v>
      </c>
      <c r="G15" s="19">
        <v>14671</v>
      </c>
      <c r="H15" s="20">
        <v>14671</v>
      </c>
      <c r="I15" s="22">
        <v>0</v>
      </c>
      <c r="J15" s="23">
        <v>14671</v>
      </c>
      <c r="K15" s="19">
        <v>14671</v>
      </c>
      <c r="L15" s="20">
        <v>14671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213554020</v>
      </c>
      <c r="D17" s="19">
        <v>293847778</v>
      </c>
      <c r="E17" s="20">
        <v>308824640</v>
      </c>
      <c r="F17" s="21">
        <v>294594017</v>
      </c>
      <c r="G17" s="19">
        <v>308824640</v>
      </c>
      <c r="H17" s="20">
        <v>308824640</v>
      </c>
      <c r="I17" s="22">
        <v>0</v>
      </c>
      <c r="J17" s="23">
        <v>308824640</v>
      </c>
      <c r="K17" s="19">
        <v>308824640</v>
      </c>
      <c r="L17" s="20">
        <v>308824640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1128666661</v>
      </c>
      <c r="D19" s="19">
        <v>1154257572</v>
      </c>
      <c r="E19" s="20">
        <v>1192716423</v>
      </c>
      <c r="F19" s="21">
        <v>1288730865</v>
      </c>
      <c r="G19" s="19">
        <v>1182462143</v>
      </c>
      <c r="H19" s="20">
        <v>1182462143</v>
      </c>
      <c r="I19" s="22">
        <v>27727463</v>
      </c>
      <c r="J19" s="23">
        <v>1172283408</v>
      </c>
      <c r="K19" s="19">
        <v>1199875863</v>
      </c>
      <c r="L19" s="20">
        <v>1243393775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1174458</v>
      </c>
      <c r="D22" s="19">
        <v>838954</v>
      </c>
      <c r="E22" s="20">
        <v>164683</v>
      </c>
      <c r="F22" s="21">
        <v>1331432</v>
      </c>
      <c r="G22" s="19">
        <v>-242838</v>
      </c>
      <c r="H22" s="20">
        <v>-242838</v>
      </c>
      <c r="I22" s="22">
        <v>0</v>
      </c>
      <c r="J22" s="23">
        <v>-242838</v>
      </c>
      <c r="K22" s="19">
        <v>-242838</v>
      </c>
      <c r="L22" s="20">
        <v>-242838</v>
      </c>
    </row>
    <row r="23" spans="1:12" ht="13.5" x14ac:dyDescent="0.25">
      <c r="A23" s="24" t="s">
        <v>39</v>
      </c>
      <c r="B23" s="18" t="s">
        <v>19</v>
      </c>
      <c r="C23" s="19">
        <v>74581</v>
      </c>
      <c r="D23" s="19">
        <v>74581</v>
      </c>
      <c r="E23" s="20">
        <v>74581</v>
      </c>
      <c r="F23" s="25">
        <v>74581</v>
      </c>
      <c r="G23" s="26">
        <v>74581</v>
      </c>
      <c r="H23" s="27">
        <v>74581</v>
      </c>
      <c r="I23" s="21">
        <v>0</v>
      </c>
      <c r="J23" s="28">
        <v>74581</v>
      </c>
      <c r="K23" s="26">
        <v>74581</v>
      </c>
      <c r="L23" s="27">
        <v>74581</v>
      </c>
    </row>
    <row r="24" spans="1:12" ht="13.5" x14ac:dyDescent="0.25">
      <c r="A24" s="29" t="s">
        <v>40</v>
      </c>
      <c r="B24" s="37" t="s">
        <v>19</v>
      </c>
      <c r="C24" s="31">
        <f>SUM(C15:C23)</f>
        <v>1343505027</v>
      </c>
      <c r="D24" s="38">
        <f t="shared" ref="D24:L24" si="1">SUM(D15:D23)</f>
        <v>1449042649</v>
      </c>
      <c r="E24" s="39">
        <f t="shared" si="1"/>
        <v>1501794998</v>
      </c>
      <c r="F24" s="40">
        <f t="shared" si="1"/>
        <v>1584766201</v>
      </c>
      <c r="G24" s="38">
        <f t="shared" si="1"/>
        <v>1491133197</v>
      </c>
      <c r="H24" s="39">
        <f t="shared" si="1"/>
        <v>1491133197</v>
      </c>
      <c r="I24" s="41">
        <f t="shared" si="1"/>
        <v>27727463</v>
      </c>
      <c r="J24" s="42">
        <f t="shared" si="1"/>
        <v>1480954462</v>
      </c>
      <c r="K24" s="38">
        <f t="shared" si="1"/>
        <v>1508546917</v>
      </c>
      <c r="L24" s="39">
        <f t="shared" si="1"/>
        <v>1552064829</v>
      </c>
    </row>
    <row r="25" spans="1:12" ht="13.5" x14ac:dyDescent="0.25">
      <c r="A25" s="29" t="s">
        <v>41</v>
      </c>
      <c r="B25" s="30" t="s">
        <v>19</v>
      </c>
      <c r="C25" s="31">
        <f>+C12+C24</f>
        <v>13700408691</v>
      </c>
      <c r="D25" s="31">
        <f t="shared" ref="D25:L25" si="2">+D12+D24</f>
        <v>13871836759</v>
      </c>
      <c r="E25" s="32">
        <f t="shared" si="2"/>
        <v>13995203554</v>
      </c>
      <c r="F25" s="33">
        <f t="shared" si="2"/>
        <v>14027503862</v>
      </c>
      <c r="G25" s="31">
        <f t="shared" si="2"/>
        <v>14021698816</v>
      </c>
      <c r="H25" s="32">
        <f t="shared" si="2"/>
        <v>14021698816</v>
      </c>
      <c r="I25" s="34">
        <f t="shared" si="2"/>
        <v>98648516</v>
      </c>
      <c r="J25" s="35">
        <f t="shared" si="2"/>
        <v>1800454550</v>
      </c>
      <c r="K25" s="31">
        <f t="shared" si="2"/>
        <v>1839946269</v>
      </c>
      <c r="L25" s="32">
        <f t="shared" si="2"/>
        <v>1899219596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21581456</v>
      </c>
      <c r="D30" s="19">
        <v>34280534</v>
      </c>
      <c r="E30" s="20">
        <v>42669409</v>
      </c>
      <c r="F30" s="21">
        <v>3909421</v>
      </c>
      <c r="G30" s="19">
        <v>31657784</v>
      </c>
      <c r="H30" s="20">
        <v>31657784</v>
      </c>
      <c r="I30" s="22">
        <v>0</v>
      </c>
      <c r="J30" s="23">
        <v>20646159</v>
      </c>
      <c r="K30" s="19">
        <v>20646159</v>
      </c>
      <c r="L30" s="20">
        <v>20646159</v>
      </c>
    </row>
    <row r="31" spans="1:12" ht="13.5" x14ac:dyDescent="0.25">
      <c r="A31" s="24" t="s">
        <v>47</v>
      </c>
      <c r="B31" s="18" t="s">
        <v>19</v>
      </c>
      <c r="C31" s="19">
        <v>6008407</v>
      </c>
      <c r="D31" s="19">
        <v>7580557</v>
      </c>
      <c r="E31" s="20">
        <v>8188544</v>
      </c>
      <c r="F31" s="21">
        <v>5957707</v>
      </c>
      <c r="G31" s="19">
        <v>8188545</v>
      </c>
      <c r="H31" s="20">
        <v>8188545</v>
      </c>
      <c r="I31" s="22">
        <v>100442</v>
      </c>
      <c r="J31" s="23">
        <v>8188544</v>
      </c>
      <c r="K31" s="19">
        <v>8188544</v>
      </c>
      <c r="L31" s="20">
        <v>8188544</v>
      </c>
    </row>
    <row r="32" spans="1:12" ht="13.5" x14ac:dyDescent="0.25">
      <c r="A32" s="24" t="s">
        <v>48</v>
      </c>
      <c r="B32" s="18" t="s">
        <v>46</v>
      </c>
      <c r="C32" s="19">
        <v>12555313623</v>
      </c>
      <c r="D32" s="19">
        <v>12556537724</v>
      </c>
      <c r="E32" s="20">
        <v>12455364257</v>
      </c>
      <c r="F32" s="21">
        <v>12576653643</v>
      </c>
      <c r="G32" s="19">
        <v>12536820251</v>
      </c>
      <c r="H32" s="20">
        <v>12536820251</v>
      </c>
      <c r="I32" s="22">
        <v>54915456</v>
      </c>
      <c r="J32" s="23">
        <v>459481516</v>
      </c>
      <c r="K32" s="19">
        <v>501329716</v>
      </c>
      <c r="L32" s="20">
        <v>550164625</v>
      </c>
    </row>
    <row r="33" spans="1:12" ht="13.5" x14ac:dyDescent="0.25">
      <c r="A33" s="24" t="s">
        <v>49</v>
      </c>
      <c r="B33" s="18" t="s">
        <v>19</v>
      </c>
      <c r="C33" s="19">
        <v>56959242</v>
      </c>
      <c r="D33" s="19">
        <v>24509004</v>
      </c>
      <c r="E33" s="20">
        <v>-7792214</v>
      </c>
      <c r="F33" s="21">
        <v>59201806</v>
      </c>
      <c r="G33" s="19">
        <v>-7792216</v>
      </c>
      <c r="H33" s="20">
        <v>-7792216</v>
      </c>
      <c r="I33" s="22">
        <v>0</v>
      </c>
      <c r="J33" s="23">
        <v>-7792214</v>
      </c>
      <c r="K33" s="19">
        <v>-7792214</v>
      </c>
      <c r="L33" s="20">
        <v>-7792214</v>
      </c>
    </row>
    <row r="34" spans="1:12" ht="13.5" x14ac:dyDescent="0.25">
      <c r="A34" s="29" t="s">
        <v>50</v>
      </c>
      <c r="B34" s="30" t="s">
        <v>19</v>
      </c>
      <c r="C34" s="31">
        <f>SUM(C29:C33)</f>
        <v>12639862728</v>
      </c>
      <c r="D34" s="31">
        <f t="shared" ref="D34:L34" si="3">SUM(D29:D33)</f>
        <v>12622907819</v>
      </c>
      <c r="E34" s="32">
        <f t="shared" si="3"/>
        <v>12498429996</v>
      </c>
      <c r="F34" s="33">
        <f t="shared" si="3"/>
        <v>12645722577</v>
      </c>
      <c r="G34" s="31">
        <f t="shared" si="3"/>
        <v>12568874364</v>
      </c>
      <c r="H34" s="32">
        <f t="shared" si="3"/>
        <v>12568874364</v>
      </c>
      <c r="I34" s="34">
        <f t="shared" si="3"/>
        <v>55015898</v>
      </c>
      <c r="J34" s="35">
        <f t="shared" si="3"/>
        <v>480524005</v>
      </c>
      <c r="K34" s="31">
        <f t="shared" si="3"/>
        <v>522372205</v>
      </c>
      <c r="L34" s="32">
        <f t="shared" si="3"/>
        <v>571207114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14960791</v>
      </c>
      <c r="D37" s="19">
        <v>3909421</v>
      </c>
      <c r="E37" s="20">
        <v>0</v>
      </c>
      <c r="F37" s="21">
        <v>0</v>
      </c>
      <c r="G37" s="19">
        <v>-3909423</v>
      </c>
      <c r="H37" s="20">
        <v>-3909423</v>
      </c>
      <c r="I37" s="22">
        <v>0</v>
      </c>
      <c r="J37" s="23">
        <v>-7818842</v>
      </c>
      <c r="K37" s="19">
        <v>-7818842</v>
      </c>
      <c r="L37" s="20">
        <v>-7818842</v>
      </c>
    </row>
    <row r="38" spans="1:12" ht="13.5" x14ac:dyDescent="0.25">
      <c r="A38" s="24" t="s">
        <v>49</v>
      </c>
      <c r="B38" s="18" t="s">
        <v>19</v>
      </c>
      <c r="C38" s="19">
        <v>46427948</v>
      </c>
      <c r="D38" s="19">
        <v>78121794</v>
      </c>
      <c r="E38" s="20">
        <v>153341526</v>
      </c>
      <c r="F38" s="21">
        <v>44638980</v>
      </c>
      <c r="G38" s="19">
        <v>153341526</v>
      </c>
      <c r="H38" s="20">
        <v>153341526</v>
      </c>
      <c r="I38" s="22">
        <v>0</v>
      </c>
      <c r="J38" s="23">
        <v>153341526</v>
      </c>
      <c r="K38" s="19">
        <v>153341526</v>
      </c>
      <c r="L38" s="20">
        <v>153341526</v>
      </c>
    </row>
    <row r="39" spans="1:12" ht="13.5" x14ac:dyDescent="0.25">
      <c r="A39" s="29" t="s">
        <v>53</v>
      </c>
      <c r="B39" s="37" t="s">
        <v>19</v>
      </c>
      <c r="C39" s="31">
        <f>SUM(C37:C38)</f>
        <v>61388739</v>
      </c>
      <c r="D39" s="38">
        <f t="shared" ref="D39:L39" si="4">SUM(D37:D38)</f>
        <v>82031215</v>
      </c>
      <c r="E39" s="39">
        <f t="shared" si="4"/>
        <v>153341526</v>
      </c>
      <c r="F39" s="40">
        <f t="shared" si="4"/>
        <v>44638980</v>
      </c>
      <c r="G39" s="38">
        <f t="shared" si="4"/>
        <v>149432103</v>
      </c>
      <c r="H39" s="39">
        <f t="shared" si="4"/>
        <v>149432103</v>
      </c>
      <c r="I39" s="40">
        <f t="shared" si="4"/>
        <v>0</v>
      </c>
      <c r="J39" s="42">
        <f t="shared" si="4"/>
        <v>145522684</v>
      </c>
      <c r="K39" s="38">
        <f t="shared" si="4"/>
        <v>145522684</v>
      </c>
      <c r="L39" s="39">
        <f t="shared" si="4"/>
        <v>145522684</v>
      </c>
    </row>
    <row r="40" spans="1:12" ht="13.5" x14ac:dyDescent="0.25">
      <c r="A40" s="29" t="s">
        <v>54</v>
      </c>
      <c r="B40" s="30" t="s">
        <v>19</v>
      </c>
      <c r="C40" s="31">
        <f>+C34+C39</f>
        <v>12701251467</v>
      </c>
      <c r="D40" s="31">
        <f t="shared" ref="D40:L40" si="5">+D34+D39</f>
        <v>12704939034</v>
      </c>
      <c r="E40" s="32">
        <f t="shared" si="5"/>
        <v>12651771522</v>
      </c>
      <c r="F40" s="33">
        <f t="shared" si="5"/>
        <v>12690361557</v>
      </c>
      <c r="G40" s="31">
        <f t="shared" si="5"/>
        <v>12718306467</v>
      </c>
      <c r="H40" s="32">
        <f t="shared" si="5"/>
        <v>12718306467</v>
      </c>
      <c r="I40" s="34">
        <f t="shared" si="5"/>
        <v>55015898</v>
      </c>
      <c r="J40" s="35">
        <f t="shared" si="5"/>
        <v>626046689</v>
      </c>
      <c r="K40" s="31">
        <f t="shared" si="5"/>
        <v>667894889</v>
      </c>
      <c r="L40" s="32">
        <f t="shared" si="5"/>
        <v>716729798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999157224</v>
      </c>
      <c r="D42" s="46">
        <f t="shared" ref="D42:L42" si="6">+D25-D40</f>
        <v>1166897725</v>
      </c>
      <c r="E42" s="47">
        <f t="shared" si="6"/>
        <v>1343432032</v>
      </c>
      <c r="F42" s="48">
        <f t="shared" si="6"/>
        <v>1337142305</v>
      </c>
      <c r="G42" s="46">
        <f t="shared" si="6"/>
        <v>1303392349</v>
      </c>
      <c r="H42" s="47">
        <f t="shared" si="6"/>
        <v>1303392349</v>
      </c>
      <c r="I42" s="49">
        <f t="shared" si="6"/>
        <v>43632618</v>
      </c>
      <c r="J42" s="50">
        <f t="shared" si="6"/>
        <v>1174407861</v>
      </c>
      <c r="K42" s="46">
        <f t="shared" si="6"/>
        <v>1172051380</v>
      </c>
      <c r="L42" s="47">
        <f t="shared" si="6"/>
        <v>1182489798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1019197165</v>
      </c>
      <c r="D45" s="19">
        <v>1036446672</v>
      </c>
      <c r="E45" s="20">
        <v>1137745232</v>
      </c>
      <c r="F45" s="21">
        <v>1269833726</v>
      </c>
      <c r="G45" s="19">
        <v>1247397619</v>
      </c>
      <c r="H45" s="20">
        <v>1247397619</v>
      </c>
      <c r="I45" s="22">
        <v>15736</v>
      </c>
      <c r="J45" s="23">
        <v>1174407861</v>
      </c>
      <c r="K45" s="19">
        <v>1172051380</v>
      </c>
      <c r="L45" s="20">
        <v>1182489798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1019197165</v>
      </c>
      <c r="D48" s="53">
        <f t="shared" ref="D48:L48" si="7">SUM(D45:D47)</f>
        <v>1036446672</v>
      </c>
      <c r="E48" s="54">
        <f t="shared" si="7"/>
        <v>1137745232</v>
      </c>
      <c r="F48" s="55">
        <f t="shared" si="7"/>
        <v>1269833726</v>
      </c>
      <c r="G48" s="53">
        <f t="shared" si="7"/>
        <v>1247397619</v>
      </c>
      <c r="H48" s="54">
        <f t="shared" si="7"/>
        <v>1247397619</v>
      </c>
      <c r="I48" s="56">
        <f t="shared" si="7"/>
        <v>15736</v>
      </c>
      <c r="J48" s="57">
        <f t="shared" si="7"/>
        <v>1174407861</v>
      </c>
      <c r="K48" s="53">
        <f t="shared" si="7"/>
        <v>1172051380</v>
      </c>
      <c r="L48" s="54">
        <f t="shared" si="7"/>
        <v>1182489798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2367091</v>
      </c>
      <c r="D6" s="19">
        <v>8744137</v>
      </c>
      <c r="E6" s="20">
        <v>9697409</v>
      </c>
      <c r="F6" s="21">
        <v>2211636</v>
      </c>
      <c r="G6" s="19">
        <v>19077519</v>
      </c>
      <c r="H6" s="20">
        <v>19077519</v>
      </c>
      <c r="I6" s="22">
        <v>-6537819</v>
      </c>
      <c r="J6" s="23">
        <v>10596226</v>
      </c>
      <c r="K6" s="19">
        <v>12170320</v>
      </c>
      <c r="L6" s="20">
        <v>12929016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2393620</v>
      </c>
      <c r="F7" s="21">
        <v>7020000</v>
      </c>
      <c r="G7" s="19">
        <v>7620000</v>
      </c>
      <c r="H7" s="20">
        <v>7620000</v>
      </c>
      <c r="I7" s="22">
        <v>40234169</v>
      </c>
      <c r="J7" s="23">
        <v>1240469</v>
      </c>
      <c r="K7" s="19">
        <v>1317376</v>
      </c>
      <c r="L7" s="20">
        <v>1408405</v>
      </c>
    </row>
    <row r="8" spans="1:12" ht="13.5" x14ac:dyDescent="0.25">
      <c r="A8" s="24" t="s">
        <v>23</v>
      </c>
      <c r="B8" s="18" t="s">
        <v>9</v>
      </c>
      <c r="C8" s="19">
        <v>11654726</v>
      </c>
      <c r="D8" s="19">
        <v>8693845</v>
      </c>
      <c r="E8" s="20">
        <v>8577393</v>
      </c>
      <c r="F8" s="21">
        <v>8840659</v>
      </c>
      <c r="G8" s="19">
        <v>7958927</v>
      </c>
      <c r="H8" s="20">
        <v>7958927</v>
      </c>
      <c r="I8" s="22">
        <v>-1441935</v>
      </c>
      <c r="J8" s="23">
        <v>7370572</v>
      </c>
      <c r="K8" s="19">
        <v>7382211</v>
      </c>
      <c r="L8" s="20">
        <v>7394771</v>
      </c>
    </row>
    <row r="9" spans="1:12" ht="13.5" x14ac:dyDescent="0.25">
      <c r="A9" s="24" t="s">
        <v>24</v>
      </c>
      <c r="B9" s="18" t="s">
        <v>19</v>
      </c>
      <c r="C9" s="19">
        <v>1095116</v>
      </c>
      <c r="D9" s="19">
        <v>1798027</v>
      </c>
      <c r="E9" s="20">
        <v>1091016</v>
      </c>
      <c r="F9" s="21">
        <v>87975</v>
      </c>
      <c r="G9" s="19">
        <v>0</v>
      </c>
      <c r="H9" s="20">
        <v>0</v>
      </c>
      <c r="I9" s="22">
        <v>-95255</v>
      </c>
      <c r="J9" s="23">
        <v>776080</v>
      </c>
      <c r="K9" s="19">
        <v>824197</v>
      </c>
      <c r="L9" s="20">
        <v>876121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8539763</v>
      </c>
      <c r="D11" s="19">
        <v>8784359</v>
      </c>
      <c r="E11" s="20">
        <v>9314911</v>
      </c>
      <c r="F11" s="21">
        <v>8784360</v>
      </c>
      <c r="G11" s="19">
        <v>8511500</v>
      </c>
      <c r="H11" s="20">
        <v>8511500</v>
      </c>
      <c r="I11" s="22">
        <v>578373</v>
      </c>
      <c r="J11" s="23">
        <v>8491346</v>
      </c>
      <c r="K11" s="19">
        <v>8300000</v>
      </c>
      <c r="L11" s="20">
        <v>8000000</v>
      </c>
    </row>
    <row r="12" spans="1:12" ht="13.5" x14ac:dyDescent="0.25">
      <c r="A12" s="29" t="s">
        <v>28</v>
      </c>
      <c r="B12" s="30" t="s">
        <v>19</v>
      </c>
      <c r="C12" s="31">
        <f>SUM(C6:C11)</f>
        <v>23656696</v>
      </c>
      <c r="D12" s="31">
        <f t="shared" ref="D12:L12" si="0">SUM(D6:D11)</f>
        <v>28020368</v>
      </c>
      <c r="E12" s="32">
        <f t="shared" si="0"/>
        <v>31074349</v>
      </c>
      <c r="F12" s="33">
        <f t="shared" si="0"/>
        <v>26944630</v>
      </c>
      <c r="G12" s="31">
        <f t="shared" si="0"/>
        <v>43167946</v>
      </c>
      <c r="H12" s="32">
        <f t="shared" si="0"/>
        <v>43167946</v>
      </c>
      <c r="I12" s="34">
        <f t="shared" si="0"/>
        <v>32737533</v>
      </c>
      <c r="J12" s="35">
        <f t="shared" si="0"/>
        <v>28474693</v>
      </c>
      <c r="K12" s="31">
        <f t="shared" si="0"/>
        <v>29994104</v>
      </c>
      <c r="L12" s="32">
        <f t="shared" si="0"/>
        <v>30608313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6020000</v>
      </c>
      <c r="D17" s="19">
        <v>6570000</v>
      </c>
      <c r="E17" s="20">
        <v>6580000</v>
      </c>
      <c r="F17" s="21">
        <v>6570000</v>
      </c>
      <c r="G17" s="19">
        <v>6580000</v>
      </c>
      <c r="H17" s="20">
        <v>6580000</v>
      </c>
      <c r="I17" s="22">
        <v>0</v>
      </c>
      <c r="J17" s="23">
        <v>6570000</v>
      </c>
      <c r="K17" s="19">
        <v>6570000</v>
      </c>
      <c r="L17" s="20">
        <v>6570000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72354792</v>
      </c>
      <c r="D19" s="19">
        <v>77956764</v>
      </c>
      <c r="E19" s="20">
        <v>78637238</v>
      </c>
      <c r="F19" s="21">
        <v>78760173</v>
      </c>
      <c r="G19" s="19">
        <v>81402389</v>
      </c>
      <c r="H19" s="20">
        <v>81402389</v>
      </c>
      <c r="I19" s="22">
        <v>974000</v>
      </c>
      <c r="J19" s="23">
        <v>75914904</v>
      </c>
      <c r="K19" s="19">
        <v>75145478</v>
      </c>
      <c r="L19" s="20">
        <v>74937029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4292620</v>
      </c>
      <c r="D21" s="19">
        <v>2780990</v>
      </c>
      <c r="E21" s="20">
        <v>5264915</v>
      </c>
      <c r="F21" s="21">
        <v>2780990</v>
      </c>
      <c r="G21" s="19">
        <v>5264916</v>
      </c>
      <c r="H21" s="20">
        <v>5264916</v>
      </c>
      <c r="I21" s="22">
        <v>0</v>
      </c>
      <c r="J21" s="23">
        <v>5264916</v>
      </c>
      <c r="K21" s="19">
        <v>5264916</v>
      </c>
      <c r="L21" s="20">
        <v>5264916</v>
      </c>
    </row>
    <row r="22" spans="1:12" ht="13.5" x14ac:dyDescent="0.25">
      <c r="A22" s="24" t="s">
        <v>38</v>
      </c>
      <c r="B22" s="18" t="s">
        <v>19</v>
      </c>
      <c r="C22" s="19">
        <v>2576112</v>
      </c>
      <c r="D22" s="19">
        <v>2224670</v>
      </c>
      <c r="E22" s="20">
        <v>1595399</v>
      </c>
      <c r="F22" s="21">
        <v>2234670</v>
      </c>
      <c r="G22" s="19">
        <v>1830859</v>
      </c>
      <c r="H22" s="20">
        <v>1830859</v>
      </c>
      <c r="I22" s="22">
        <v>-194082</v>
      </c>
      <c r="J22" s="23">
        <v>4510353</v>
      </c>
      <c r="K22" s="19">
        <v>4468408</v>
      </c>
      <c r="L22" s="20">
        <v>4423144</v>
      </c>
    </row>
    <row r="23" spans="1:12" ht="13.5" x14ac:dyDescent="0.25">
      <c r="A23" s="24" t="s">
        <v>39</v>
      </c>
      <c r="B23" s="18" t="s">
        <v>19</v>
      </c>
      <c r="C23" s="19">
        <v>19750</v>
      </c>
      <c r="D23" s="19">
        <v>19750</v>
      </c>
      <c r="E23" s="20">
        <v>19750</v>
      </c>
      <c r="F23" s="25">
        <v>19750</v>
      </c>
      <c r="G23" s="26">
        <v>19750</v>
      </c>
      <c r="H23" s="27">
        <v>19750</v>
      </c>
      <c r="I23" s="21">
        <v>0</v>
      </c>
      <c r="J23" s="28">
        <v>19750</v>
      </c>
      <c r="K23" s="26">
        <v>19750</v>
      </c>
      <c r="L23" s="27">
        <v>19750</v>
      </c>
    </row>
    <row r="24" spans="1:12" ht="13.5" x14ac:dyDescent="0.25">
      <c r="A24" s="29" t="s">
        <v>40</v>
      </c>
      <c r="B24" s="37" t="s">
        <v>19</v>
      </c>
      <c r="C24" s="31">
        <f>SUM(C15:C23)</f>
        <v>85263274</v>
      </c>
      <c r="D24" s="38">
        <f t="shared" ref="D24:L24" si="1">SUM(D15:D23)</f>
        <v>89552174</v>
      </c>
      <c r="E24" s="39">
        <f t="shared" si="1"/>
        <v>92097302</v>
      </c>
      <c r="F24" s="40">
        <f t="shared" si="1"/>
        <v>90365583</v>
      </c>
      <c r="G24" s="38">
        <f t="shared" si="1"/>
        <v>95097914</v>
      </c>
      <c r="H24" s="39">
        <f t="shared" si="1"/>
        <v>95097914</v>
      </c>
      <c r="I24" s="41">
        <f t="shared" si="1"/>
        <v>779918</v>
      </c>
      <c r="J24" s="42">
        <f t="shared" si="1"/>
        <v>92279923</v>
      </c>
      <c r="K24" s="38">
        <f t="shared" si="1"/>
        <v>91468552</v>
      </c>
      <c r="L24" s="39">
        <f t="shared" si="1"/>
        <v>91214839</v>
      </c>
    </row>
    <row r="25" spans="1:12" ht="13.5" x14ac:dyDescent="0.25">
      <c r="A25" s="29" t="s">
        <v>41</v>
      </c>
      <c r="B25" s="30" t="s">
        <v>19</v>
      </c>
      <c r="C25" s="31">
        <f>+C12+C24</f>
        <v>108919970</v>
      </c>
      <c r="D25" s="31">
        <f t="shared" ref="D25:L25" si="2">+D12+D24</f>
        <v>117572542</v>
      </c>
      <c r="E25" s="32">
        <f t="shared" si="2"/>
        <v>123171651</v>
      </c>
      <c r="F25" s="33">
        <f t="shared" si="2"/>
        <v>117310213</v>
      </c>
      <c r="G25" s="31">
        <f t="shared" si="2"/>
        <v>138265860</v>
      </c>
      <c r="H25" s="32">
        <f t="shared" si="2"/>
        <v>138265860</v>
      </c>
      <c r="I25" s="34">
        <f t="shared" si="2"/>
        <v>33517451</v>
      </c>
      <c r="J25" s="35">
        <f t="shared" si="2"/>
        <v>120754616</v>
      </c>
      <c r="K25" s="31">
        <f t="shared" si="2"/>
        <v>121462656</v>
      </c>
      <c r="L25" s="32">
        <f t="shared" si="2"/>
        <v>121823152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623851</v>
      </c>
      <c r="D30" s="19">
        <v>603417</v>
      </c>
      <c r="E30" s="20">
        <v>-1</v>
      </c>
      <c r="F30" s="21">
        <v>-407498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6099120</v>
      </c>
      <c r="D32" s="19">
        <v>6123500</v>
      </c>
      <c r="E32" s="20">
        <v>8525898</v>
      </c>
      <c r="F32" s="21">
        <v>6961012</v>
      </c>
      <c r="G32" s="19">
        <v>15083898</v>
      </c>
      <c r="H32" s="20">
        <v>15083898</v>
      </c>
      <c r="I32" s="22">
        <v>34976840</v>
      </c>
      <c r="J32" s="23">
        <v>14298573</v>
      </c>
      <c r="K32" s="19">
        <v>15785726</v>
      </c>
      <c r="L32" s="20">
        <v>16768694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6722971</v>
      </c>
      <c r="D34" s="31">
        <f t="shared" ref="D34:L34" si="3">SUM(D29:D33)</f>
        <v>6726917</v>
      </c>
      <c r="E34" s="32">
        <f t="shared" si="3"/>
        <v>8525897</v>
      </c>
      <c r="F34" s="33">
        <f t="shared" si="3"/>
        <v>6553514</v>
      </c>
      <c r="G34" s="31">
        <f t="shared" si="3"/>
        <v>15083898</v>
      </c>
      <c r="H34" s="32">
        <f t="shared" si="3"/>
        <v>15083898</v>
      </c>
      <c r="I34" s="34">
        <f t="shared" si="3"/>
        <v>34976840</v>
      </c>
      <c r="J34" s="35">
        <f t="shared" si="3"/>
        <v>14298573</v>
      </c>
      <c r="K34" s="31">
        <f t="shared" si="3"/>
        <v>15785726</v>
      </c>
      <c r="L34" s="32">
        <f t="shared" si="3"/>
        <v>16768694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1078558</v>
      </c>
      <c r="D37" s="19">
        <v>367938</v>
      </c>
      <c r="E37" s="20">
        <v>0</v>
      </c>
      <c r="F37" s="21">
        <v>367938</v>
      </c>
      <c r="G37" s="19">
        <v>367938</v>
      </c>
      <c r="H37" s="20">
        <v>367938</v>
      </c>
      <c r="I37" s="22">
        <v>-1734557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9739557</v>
      </c>
      <c r="D38" s="19">
        <v>11823485</v>
      </c>
      <c r="E38" s="20">
        <v>13295310</v>
      </c>
      <c r="F38" s="21">
        <v>9148134</v>
      </c>
      <c r="G38" s="19">
        <v>9148134</v>
      </c>
      <c r="H38" s="20">
        <v>9148134</v>
      </c>
      <c r="I38" s="22">
        <v>0</v>
      </c>
      <c r="J38" s="23">
        <v>10768310</v>
      </c>
      <c r="K38" s="19">
        <v>8580151</v>
      </c>
      <c r="L38" s="20">
        <v>9120702</v>
      </c>
    </row>
    <row r="39" spans="1:12" ht="13.5" x14ac:dyDescent="0.25">
      <c r="A39" s="29" t="s">
        <v>53</v>
      </c>
      <c r="B39" s="37" t="s">
        <v>19</v>
      </c>
      <c r="C39" s="31">
        <f>SUM(C37:C38)</f>
        <v>10818115</v>
      </c>
      <c r="D39" s="38">
        <f t="shared" ref="D39:L39" si="4">SUM(D37:D38)</f>
        <v>12191423</v>
      </c>
      <c r="E39" s="39">
        <f t="shared" si="4"/>
        <v>13295310</v>
      </c>
      <c r="F39" s="40">
        <f t="shared" si="4"/>
        <v>9516072</v>
      </c>
      <c r="G39" s="38">
        <f t="shared" si="4"/>
        <v>9516072</v>
      </c>
      <c r="H39" s="39">
        <f t="shared" si="4"/>
        <v>9516072</v>
      </c>
      <c r="I39" s="40">
        <f t="shared" si="4"/>
        <v>-1734557</v>
      </c>
      <c r="J39" s="42">
        <f t="shared" si="4"/>
        <v>10768310</v>
      </c>
      <c r="K39" s="38">
        <f t="shared" si="4"/>
        <v>8580151</v>
      </c>
      <c r="L39" s="39">
        <f t="shared" si="4"/>
        <v>9120702</v>
      </c>
    </row>
    <row r="40" spans="1:12" ht="13.5" x14ac:dyDescent="0.25">
      <c r="A40" s="29" t="s">
        <v>54</v>
      </c>
      <c r="B40" s="30" t="s">
        <v>19</v>
      </c>
      <c r="C40" s="31">
        <f>+C34+C39</f>
        <v>17541086</v>
      </c>
      <c r="D40" s="31">
        <f t="shared" ref="D40:L40" si="5">+D34+D39</f>
        <v>18918340</v>
      </c>
      <c r="E40" s="32">
        <f t="shared" si="5"/>
        <v>21821207</v>
      </c>
      <c r="F40" s="33">
        <f t="shared" si="5"/>
        <v>16069586</v>
      </c>
      <c r="G40" s="31">
        <f t="shared" si="5"/>
        <v>24599970</v>
      </c>
      <c r="H40" s="32">
        <f t="shared" si="5"/>
        <v>24599970</v>
      </c>
      <c r="I40" s="34">
        <f t="shared" si="5"/>
        <v>33242283</v>
      </c>
      <c r="J40" s="35">
        <f t="shared" si="5"/>
        <v>25066883</v>
      </c>
      <c r="K40" s="31">
        <f t="shared" si="5"/>
        <v>24365877</v>
      </c>
      <c r="L40" s="32">
        <f t="shared" si="5"/>
        <v>25889396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91378884</v>
      </c>
      <c r="D42" s="46">
        <f t="shared" ref="D42:L42" si="6">+D25-D40</f>
        <v>98654202</v>
      </c>
      <c r="E42" s="47">
        <f t="shared" si="6"/>
        <v>101350444</v>
      </c>
      <c r="F42" s="48">
        <f t="shared" si="6"/>
        <v>101240627</v>
      </c>
      <c r="G42" s="46">
        <f t="shared" si="6"/>
        <v>113665890</v>
      </c>
      <c r="H42" s="47">
        <f t="shared" si="6"/>
        <v>113665890</v>
      </c>
      <c r="I42" s="49">
        <f t="shared" si="6"/>
        <v>275168</v>
      </c>
      <c r="J42" s="50">
        <f t="shared" si="6"/>
        <v>95687733</v>
      </c>
      <c r="K42" s="46">
        <f t="shared" si="6"/>
        <v>97096779</v>
      </c>
      <c r="L42" s="47">
        <f t="shared" si="6"/>
        <v>95933756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29375881</v>
      </c>
      <c r="D45" s="19">
        <v>1426255</v>
      </c>
      <c r="E45" s="20">
        <v>161863</v>
      </c>
      <c r="F45" s="21">
        <v>36840444</v>
      </c>
      <c r="G45" s="19">
        <v>47922662</v>
      </c>
      <c r="H45" s="20">
        <v>47922662</v>
      </c>
      <c r="I45" s="22">
        <v>-5620575</v>
      </c>
      <c r="J45" s="23">
        <v>31984014</v>
      </c>
      <c r="K45" s="19">
        <v>33393060</v>
      </c>
      <c r="L45" s="20">
        <v>32230037</v>
      </c>
    </row>
    <row r="46" spans="1:12" ht="13.5" x14ac:dyDescent="0.25">
      <c r="A46" s="24" t="s">
        <v>59</v>
      </c>
      <c r="B46" s="18" t="s">
        <v>46</v>
      </c>
      <c r="C46" s="19">
        <v>55386620</v>
      </c>
      <c r="D46" s="19">
        <v>98492340</v>
      </c>
      <c r="E46" s="20">
        <v>96813340</v>
      </c>
      <c r="F46" s="21">
        <v>63703719</v>
      </c>
      <c r="G46" s="19">
        <v>63703719</v>
      </c>
      <c r="H46" s="20">
        <v>63703719</v>
      </c>
      <c r="I46" s="22">
        <v>0</v>
      </c>
      <c r="J46" s="23">
        <v>63703719</v>
      </c>
      <c r="K46" s="19">
        <v>63703719</v>
      </c>
      <c r="L46" s="20">
        <v>63703719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84762501</v>
      </c>
      <c r="D48" s="53">
        <f t="shared" ref="D48:L48" si="7">SUM(D45:D47)</f>
        <v>99918595</v>
      </c>
      <c r="E48" s="54">
        <f t="shared" si="7"/>
        <v>96975203</v>
      </c>
      <c r="F48" s="55">
        <f t="shared" si="7"/>
        <v>100544163</v>
      </c>
      <c r="G48" s="53">
        <f t="shared" si="7"/>
        <v>111626381</v>
      </c>
      <c r="H48" s="54">
        <f t="shared" si="7"/>
        <v>111626381</v>
      </c>
      <c r="I48" s="56">
        <f t="shared" si="7"/>
        <v>-5620575</v>
      </c>
      <c r="J48" s="57">
        <f t="shared" si="7"/>
        <v>95687733</v>
      </c>
      <c r="K48" s="53">
        <f t="shared" si="7"/>
        <v>97096779</v>
      </c>
      <c r="L48" s="54">
        <f t="shared" si="7"/>
        <v>95933756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180643</v>
      </c>
      <c r="D6" s="19">
        <v>3323805</v>
      </c>
      <c r="E6" s="20">
        <v>-2179445</v>
      </c>
      <c r="F6" s="21">
        <v>-7964700</v>
      </c>
      <c r="G6" s="19">
        <v>2015692</v>
      </c>
      <c r="H6" s="20">
        <v>2015692</v>
      </c>
      <c r="I6" s="22">
        <v>42707701</v>
      </c>
      <c r="J6" s="23">
        <v>1496385</v>
      </c>
      <c r="K6" s="19">
        <v>6727529</v>
      </c>
      <c r="L6" s="20">
        <v>9156551</v>
      </c>
    </row>
    <row r="7" spans="1:12" ht="13.5" x14ac:dyDescent="0.25">
      <c r="A7" s="24" t="s">
        <v>22</v>
      </c>
      <c r="B7" s="18" t="s">
        <v>9</v>
      </c>
      <c r="C7" s="19">
        <v>73467</v>
      </c>
      <c r="D7" s="19">
        <v>5179729</v>
      </c>
      <c r="E7" s="20">
        <v>5436411</v>
      </c>
      <c r="F7" s="21">
        <v>0</v>
      </c>
      <c r="G7" s="19">
        <v>5521233</v>
      </c>
      <c r="H7" s="20">
        <v>5521233</v>
      </c>
      <c r="I7" s="22">
        <v>6723218</v>
      </c>
      <c r="J7" s="23">
        <v>5521233</v>
      </c>
      <c r="K7" s="19">
        <v>5521233</v>
      </c>
      <c r="L7" s="20">
        <v>5521233</v>
      </c>
    </row>
    <row r="8" spans="1:12" ht="13.5" x14ac:dyDescent="0.25">
      <c r="A8" s="24" t="s">
        <v>23</v>
      </c>
      <c r="B8" s="18" t="s">
        <v>9</v>
      </c>
      <c r="C8" s="19">
        <v>10226270</v>
      </c>
      <c r="D8" s="19">
        <v>38420197</v>
      </c>
      <c r="E8" s="20">
        <v>23641320</v>
      </c>
      <c r="F8" s="21">
        <v>4014632</v>
      </c>
      <c r="G8" s="19">
        <v>30148585</v>
      </c>
      <c r="H8" s="20">
        <v>30148585</v>
      </c>
      <c r="I8" s="22">
        <v>-27989895</v>
      </c>
      <c r="J8" s="23">
        <v>31715431</v>
      </c>
      <c r="K8" s="19">
        <v>32368770</v>
      </c>
      <c r="L8" s="20">
        <v>32554808</v>
      </c>
    </row>
    <row r="9" spans="1:12" ht="13.5" x14ac:dyDescent="0.25">
      <c r="A9" s="24" t="s">
        <v>24</v>
      </c>
      <c r="B9" s="18" t="s">
        <v>19</v>
      </c>
      <c r="C9" s="19">
        <v>3746554</v>
      </c>
      <c r="D9" s="19">
        <v>-4790511</v>
      </c>
      <c r="E9" s="20">
        <v>-4726968</v>
      </c>
      <c r="F9" s="21">
        <v>0</v>
      </c>
      <c r="G9" s="19">
        <v>-4722892</v>
      </c>
      <c r="H9" s="20">
        <v>-4722892</v>
      </c>
      <c r="I9" s="22">
        <v>629611</v>
      </c>
      <c r="J9" s="23">
        <v>-4722688</v>
      </c>
      <c r="K9" s="19">
        <v>-4722457</v>
      </c>
      <c r="L9" s="20">
        <v>-4722209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-25464161</v>
      </c>
      <c r="D11" s="19">
        <v>-141115</v>
      </c>
      <c r="E11" s="20">
        <v>13038</v>
      </c>
      <c r="F11" s="21">
        <v>638402</v>
      </c>
      <c r="G11" s="19">
        <v>13038</v>
      </c>
      <c r="H11" s="20">
        <v>13038</v>
      </c>
      <c r="I11" s="22">
        <v>0</v>
      </c>
      <c r="J11" s="23">
        <v>13038</v>
      </c>
      <c r="K11" s="19">
        <v>13038</v>
      </c>
      <c r="L11" s="20">
        <v>13038</v>
      </c>
    </row>
    <row r="12" spans="1:12" ht="13.5" x14ac:dyDescent="0.25">
      <c r="A12" s="29" t="s">
        <v>28</v>
      </c>
      <c r="B12" s="30" t="s">
        <v>19</v>
      </c>
      <c r="C12" s="31">
        <f>SUM(C6:C11)</f>
        <v>-11237227</v>
      </c>
      <c r="D12" s="31">
        <f t="shared" ref="D12:L12" si="0">SUM(D6:D11)</f>
        <v>41992105</v>
      </c>
      <c r="E12" s="32">
        <f t="shared" si="0"/>
        <v>22184356</v>
      </c>
      <c r="F12" s="33">
        <f t="shared" si="0"/>
        <v>-3311666</v>
      </c>
      <c r="G12" s="31">
        <f t="shared" si="0"/>
        <v>32975656</v>
      </c>
      <c r="H12" s="32">
        <f t="shared" si="0"/>
        <v>32975656</v>
      </c>
      <c r="I12" s="34">
        <f t="shared" si="0"/>
        <v>22070635</v>
      </c>
      <c r="J12" s="35">
        <f t="shared" si="0"/>
        <v>34023399</v>
      </c>
      <c r="K12" s="31">
        <f t="shared" si="0"/>
        <v>39908113</v>
      </c>
      <c r="L12" s="32">
        <f t="shared" si="0"/>
        <v>42523421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38637263</v>
      </c>
      <c r="D17" s="19">
        <v>29050521</v>
      </c>
      <c r="E17" s="20">
        <v>29050521</v>
      </c>
      <c r="F17" s="21">
        <v>32865822</v>
      </c>
      <c r="G17" s="19">
        <v>29050521</v>
      </c>
      <c r="H17" s="20">
        <v>29050521</v>
      </c>
      <c r="I17" s="22">
        <v>0</v>
      </c>
      <c r="J17" s="23">
        <v>29050521</v>
      </c>
      <c r="K17" s="19">
        <v>29050521</v>
      </c>
      <c r="L17" s="20">
        <v>29050521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167354157</v>
      </c>
      <c r="D19" s="19">
        <v>133166299</v>
      </c>
      <c r="E19" s="20">
        <v>133941108</v>
      </c>
      <c r="F19" s="21">
        <v>200189648</v>
      </c>
      <c r="G19" s="19">
        <v>144214622</v>
      </c>
      <c r="H19" s="20">
        <v>144214622</v>
      </c>
      <c r="I19" s="22">
        <v>16505106</v>
      </c>
      <c r="J19" s="23">
        <v>134593538</v>
      </c>
      <c r="K19" s="19">
        <v>171440256</v>
      </c>
      <c r="L19" s="20">
        <v>142585262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726892</v>
      </c>
      <c r="D22" s="19">
        <v>17256957</v>
      </c>
      <c r="E22" s="20">
        <v>29827319</v>
      </c>
      <c r="F22" s="21">
        <v>31245</v>
      </c>
      <c r="G22" s="19">
        <v>29415798</v>
      </c>
      <c r="H22" s="20">
        <v>29415798</v>
      </c>
      <c r="I22" s="22">
        <v>0</v>
      </c>
      <c r="J22" s="23">
        <v>29554758</v>
      </c>
      <c r="K22" s="19">
        <v>-222588</v>
      </c>
      <c r="L22" s="20">
        <v>29555448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206718312</v>
      </c>
      <c r="D24" s="38">
        <f t="shared" ref="D24:L24" si="1">SUM(D15:D23)</f>
        <v>179473777</v>
      </c>
      <c r="E24" s="39">
        <f t="shared" si="1"/>
        <v>192818948</v>
      </c>
      <c r="F24" s="40">
        <f t="shared" si="1"/>
        <v>233086715</v>
      </c>
      <c r="G24" s="38">
        <f t="shared" si="1"/>
        <v>202680941</v>
      </c>
      <c r="H24" s="39">
        <f t="shared" si="1"/>
        <v>202680941</v>
      </c>
      <c r="I24" s="41">
        <f t="shared" si="1"/>
        <v>16505106</v>
      </c>
      <c r="J24" s="42">
        <f t="shared" si="1"/>
        <v>193198817</v>
      </c>
      <c r="K24" s="38">
        <f t="shared" si="1"/>
        <v>200268189</v>
      </c>
      <c r="L24" s="39">
        <f t="shared" si="1"/>
        <v>201191231</v>
      </c>
    </row>
    <row r="25" spans="1:12" ht="13.5" x14ac:dyDescent="0.25">
      <c r="A25" s="29" t="s">
        <v>41</v>
      </c>
      <c r="B25" s="30" t="s">
        <v>19</v>
      </c>
      <c r="C25" s="31">
        <f>+C12+C24</f>
        <v>195481085</v>
      </c>
      <c r="D25" s="31">
        <f t="shared" ref="D25:L25" si="2">+D12+D24</f>
        <v>221465882</v>
      </c>
      <c r="E25" s="32">
        <f t="shared" si="2"/>
        <v>215003304</v>
      </c>
      <c r="F25" s="33">
        <f t="shared" si="2"/>
        <v>229775049</v>
      </c>
      <c r="G25" s="31">
        <f t="shared" si="2"/>
        <v>235656597</v>
      </c>
      <c r="H25" s="32">
        <f t="shared" si="2"/>
        <v>235656597</v>
      </c>
      <c r="I25" s="34">
        <f t="shared" si="2"/>
        <v>38575741</v>
      </c>
      <c r="J25" s="35">
        <f t="shared" si="2"/>
        <v>227222216</v>
      </c>
      <c r="K25" s="31">
        <f t="shared" si="2"/>
        <v>240176302</v>
      </c>
      <c r="L25" s="32">
        <f t="shared" si="2"/>
        <v>243714652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1415545</v>
      </c>
      <c r="D31" s="19">
        <v>1460153</v>
      </c>
      <c r="E31" s="20">
        <v>1482969</v>
      </c>
      <c r="F31" s="21">
        <v>1643727</v>
      </c>
      <c r="G31" s="19">
        <v>1561746</v>
      </c>
      <c r="H31" s="20">
        <v>1561746</v>
      </c>
      <c r="I31" s="22">
        <v>23514</v>
      </c>
      <c r="J31" s="23">
        <v>1651630</v>
      </c>
      <c r="K31" s="19">
        <v>1651630</v>
      </c>
      <c r="L31" s="20">
        <v>1651630</v>
      </c>
    </row>
    <row r="32" spans="1:12" ht="13.5" x14ac:dyDescent="0.25">
      <c r="A32" s="24" t="s">
        <v>48</v>
      </c>
      <c r="B32" s="18" t="s">
        <v>46</v>
      </c>
      <c r="C32" s="19">
        <v>-7860500</v>
      </c>
      <c r="D32" s="19">
        <v>19790042</v>
      </c>
      <c r="E32" s="20">
        <v>37850109</v>
      </c>
      <c r="F32" s="21">
        <v>15961650</v>
      </c>
      <c r="G32" s="19">
        <v>38610705</v>
      </c>
      <c r="H32" s="20">
        <v>38610705</v>
      </c>
      <c r="I32" s="22">
        <v>61198851</v>
      </c>
      <c r="J32" s="23">
        <v>38610705</v>
      </c>
      <c r="K32" s="19">
        <v>38610705</v>
      </c>
      <c r="L32" s="20">
        <v>38610705</v>
      </c>
    </row>
    <row r="33" spans="1:12" ht="13.5" x14ac:dyDescent="0.25">
      <c r="A33" s="24" t="s">
        <v>49</v>
      </c>
      <c r="B33" s="18" t="s">
        <v>19</v>
      </c>
      <c r="C33" s="19">
        <v>3712406</v>
      </c>
      <c r="D33" s="19">
        <v>2806921</v>
      </c>
      <c r="E33" s="20">
        <v>2806921</v>
      </c>
      <c r="F33" s="21">
        <v>2942939</v>
      </c>
      <c r="G33" s="19">
        <v>3194259</v>
      </c>
      <c r="H33" s="20">
        <v>3194259</v>
      </c>
      <c r="I33" s="22">
        <v>0</v>
      </c>
      <c r="J33" s="23">
        <v>3194259</v>
      </c>
      <c r="K33" s="19">
        <v>3194259</v>
      </c>
      <c r="L33" s="20">
        <v>3194259</v>
      </c>
    </row>
    <row r="34" spans="1:12" ht="13.5" x14ac:dyDescent="0.25">
      <c r="A34" s="29" t="s">
        <v>50</v>
      </c>
      <c r="B34" s="30" t="s">
        <v>19</v>
      </c>
      <c r="C34" s="31">
        <f>SUM(C29:C33)</f>
        <v>-2732549</v>
      </c>
      <c r="D34" s="31">
        <f t="shared" ref="D34:L34" si="3">SUM(D29:D33)</f>
        <v>24057116</v>
      </c>
      <c r="E34" s="32">
        <f t="shared" si="3"/>
        <v>42139999</v>
      </c>
      <c r="F34" s="33">
        <f t="shared" si="3"/>
        <v>20548316</v>
      </c>
      <c r="G34" s="31">
        <f t="shared" si="3"/>
        <v>43366710</v>
      </c>
      <c r="H34" s="32">
        <f t="shared" si="3"/>
        <v>43366710</v>
      </c>
      <c r="I34" s="34">
        <f t="shared" si="3"/>
        <v>61222365</v>
      </c>
      <c r="J34" s="35">
        <f t="shared" si="3"/>
        <v>43456594</v>
      </c>
      <c r="K34" s="31">
        <f t="shared" si="3"/>
        <v>43456594</v>
      </c>
      <c r="L34" s="32">
        <f t="shared" si="3"/>
        <v>43456594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4729964</v>
      </c>
      <c r="D37" s="19">
        <v>4729964</v>
      </c>
      <c r="E37" s="20">
        <v>4729964</v>
      </c>
      <c r="F37" s="21">
        <v>0</v>
      </c>
      <c r="G37" s="19">
        <v>-360</v>
      </c>
      <c r="H37" s="20">
        <v>-360</v>
      </c>
      <c r="I37" s="22">
        <v>0</v>
      </c>
      <c r="J37" s="23">
        <v>3119</v>
      </c>
      <c r="K37" s="19">
        <v>3119</v>
      </c>
      <c r="L37" s="20">
        <v>3119</v>
      </c>
    </row>
    <row r="38" spans="1:12" ht="13.5" x14ac:dyDescent="0.25">
      <c r="A38" s="24" t="s">
        <v>49</v>
      </c>
      <c r="B38" s="18" t="s">
        <v>19</v>
      </c>
      <c r="C38" s="19">
        <v>33030507</v>
      </c>
      <c r="D38" s="19">
        <v>26269991</v>
      </c>
      <c r="E38" s="20">
        <v>32126111</v>
      </c>
      <c r="F38" s="21">
        <v>51785500</v>
      </c>
      <c r="G38" s="19">
        <v>37246818</v>
      </c>
      <c r="H38" s="20">
        <v>37246818</v>
      </c>
      <c r="I38" s="22">
        <v>0</v>
      </c>
      <c r="J38" s="23">
        <v>37246818</v>
      </c>
      <c r="K38" s="19">
        <v>37246818</v>
      </c>
      <c r="L38" s="20">
        <v>37246818</v>
      </c>
    </row>
    <row r="39" spans="1:12" ht="13.5" x14ac:dyDescent="0.25">
      <c r="A39" s="29" t="s">
        <v>53</v>
      </c>
      <c r="B39" s="37" t="s">
        <v>19</v>
      </c>
      <c r="C39" s="31">
        <f>SUM(C37:C38)</f>
        <v>37760471</v>
      </c>
      <c r="D39" s="38">
        <f t="shared" ref="D39:L39" si="4">SUM(D37:D38)</f>
        <v>30999955</v>
      </c>
      <c r="E39" s="39">
        <f t="shared" si="4"/>
        <v>36856075</v>
      </c>
      <c r="F39" s="40">
        <f t="shared" si="4"/>
        <v>51785500</v>
      </c>
      <c r="G39" s="38">
        <f t="shared" si="4"/>
        <v>37246458</v>
      </c>
      <c r="H39" s="39">
        <f t="shared" si="4"/>
        <v>37246458</v>
      </c>
      <c r="I39" s="40">
        <f t="shared" si="4"/>
        <v>0</v>
      </c>
      <c r="J39" s="42">
        <f t="shared" si="4"/>
        <v>37249937</v>
      </c>
      <c r="K39" s="38">
        <f t="shared" si="4"/>
        <v>37249937</v>
      </c>
      <c r="L39" s="39">
        <f t="shared" si="4"/>
        <v>37249937</v>
      </c>
    </row>
    <row r="40" spans="1:12" ht="13.5" x14ac:dyDescent="0.25">
      <c r="A40" s="29" t="s">
        <v>54</v>
      </c>
      <c r="B40" s="30" t="s">
        <v>19</v>
      </c>
      <c r="C40" s="31">
        <f>+C34+C39</f>
        <v>35027922</v>
      </c>
      <c r="D40" s="31">
        <f t="shared" ref="D40:L40" si="5">+D34+D39</f>
        <v>55057071</v>
      </c>
      <c r="E40" s="32">
        <f t="shared" si="5"/>
        <v>78996074</v>
      </c>
      <c r="F40" s="33">
        <f t="shared" si="5"/>
        <v>72333816</v>
      </c>
      <c r="G40" s="31">
        <f t="shared" si="5"/>
        <v>80613168</v>
      </c>
      <c r="H40" s="32">
        <f t="shared" si="5"/>
        <v>80613168</v>
      </c>
      <c r="I40" s="34">
        <f t="shared" si="5"/>
        <v>61222365</v>
      </c>
      <c r="J40" s="35">
        <f t="shared" si="5"/>
        <v>80706531</v>
      </c>
      <c r="K40" s="31">
        <f t="shared" si="5"/>
        <v>80706531</v>
      </c>
      <c r="L40" s="32">
        <f t="shared" si="5"/>
        <v>80706531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160453163</v>
      </c>
      <c r="D42" s="46">
        <f t="shared" ref="D42:L42" si="6">+D25-D40</f>
        <v>166408811</v>
      </c>
      <c r="E42" s="47">
        <f t="shared" si="6"/>
        <v>136007230</v>
      </c>
      <c r="F42" s="48">
        <f t="shared" si="6"/>
        <v>157441233</v>
      </c>
      <c r="G42" s="46">
        <f t="shared" si="6"/>
        <v>155043429</v>
      </c>
      <c r="H42" s="47">
        <f t="shared" si="6"/>
        <v>155043429</v>
      </c>
      <c r="I42" s="49">
        <f t="shared" si="6"/>
        <v>-22646624</v>
      </c>
      <c r="J42" s="50">
        <f t="shared" si="6"/>
        <v>146515685</v>
      </c>
      <c r="K42" s="46">
        <f t="shared" si="6"/>
        <v>159469771</v>
      </c>
      <c r="L42" s="47">
        <f t="shared" si="6"/>
        <v>163008121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179127239</v>
      </c>
      <c r="D45" s="19">
        <v>151109279</v>
      </c>
      <c r="E45" s="20">
        <v>137502053</v>
      </c>
      <c r="F45" s="21">
        <v>170881033</v>
      </c>
      <c r="G45" s="19">
        <v>154948749</v>
      </c>
      <c r="H45" s="20">
        <v>154948749</v>
      </c>
      <c r="I45" s="22">
        <v>4626</v>
      </c>
      <c r="J45" s="23">
        <v>146524848</v>
      </c>
      <c r="K45" s="19">
        <v>159478894</v>
      </c>
      <c r="L45" s="20">
        <v>163006804</v>
      </c>
    </row>
    <row r="46" spans="1:12" ht="13.5" x14ac:dyDescent="0.25">
      <c r="A46" s="24" t="s">
        <v>59</v>
      </c>
      <c r="B46" s="18" t="s">
        <v>46</v>
      </c>
      <c r="C46" s="19">
        <v>457667</v>
      </c>
      <c r="D46" s="19">
        <v>1316</v>
      </c>
      <c r="E46" s="20">
        <v>1316</v>
      </c>
      <c r="F46" s="21">
        <v>0</v>
      </c>
      <c r="G46" s="19">
        <v>1317</v>
      </c>
      <c r="H46" s="20">
        <v>1317</v>
      </c>
      <c r="I46" s="22">
        <v>0</v>
      </c>
      <c r="J46" s="23">
        <v>1317</v>
      </c>
      <c r="K46" s="19">
        <v>1317</v>
      </c>
      <c r="L46" s="20">
        <v>1317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179584906</v>
      </c>
      <c r="D48" s="53">
        <f t="shared" ref="D48:L48" si="7">SUM(D45:D47)</f>
        <v>151110595</v>
      </c>
      <c r="E48" s="54">
        <f t="shared" si="7"/>
        <v>137503369</v>
      </c>
      <c r="F48" s="55">
        <f t="shared" si="7"/>
        <v>170881033</v>
      </c>
      <c r="G48" s="53">
        <f t="shared" si="7"/>
        <v>154950066</v>
      </c>
      <c r="H48" s="54">
        <f t="shared" si="7"/>
        <v>154950066</v>
      </c>
      <c r="I48" s="56">
        <f t="shared" si="7"/>
        <v>4626</v>
      </c>
      <c r="J48" s="57">
        <f t="shared" si="7"/>
        <v>146526165</v>
      </c>
      <c r="K48" s="53">
        <f t="shared" si="7"/>
        <v>159480211</v>
      </c>
      <c r="L48" s="54">
        <f t="shared" si="7"/>
        <v>163008121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29387893</v>
      </c>
      <c r="D6" s="19">
        <v>105522841</v>
      </c>
      <c r="E6" s="20">
        <v>23731439</v>
      </c>
      <c r="F6" s="21">
        <v>-26349518</v>
      </c>
      <c r="G6" s="19">
        <v>-43627819</v>
      </c>
      <c r="H6" s="20">
        <v>-43627819</v>
      </c>
      <c r="I6" s="22">
        <v>14778122</v>
      </c>
      <c r="J6" s="23">
        <v>402743</v>
      </c>
      <c r="K6" s="19">
        <v>25672491</v>
      </c>
      <c r="L6" s="20">
        <v>20102308</v>
      </c>
    </row>
    <row r="7" spans="1:12" ht="13.5" x14ac:dyDescent="0.25">
      <c r="A7" s="24" t="s">
        <v>22</v>
      </c>
      <c r="B7" s="18" t="s">
        <v>9</v>
      </c>
      <c r="C7" s="19">
        <v>27006</v>
      </c>
      <c r="D7" s="19">
        <v>-66123872</v>
      </c>
      <c r="E7" s="20">
        <v>8748785</v>
      </c>
      <c r="F7" s="21">
        <v>0</v>
      </c>
      <c r="G7" s="19">
        <v>8719521</v>
      </c>
      <c r="H7" s="20">
        <v>8719521</v>
      </c>
      <c r="I7" s="22">
        <v>8746527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52956897</v>
      </c>
      <c r="D8" s="19">
        <v>75200620</v>
      </c>
      <c r="E8" s="20">
        <v>43816200</v>
      </c>
      <c r="F8" s="21">
        <v>54469134</v>
      </c>
      <c r="G8" s="19">
        <v>42437762</v>
      </c>
      <c r="H8" s="20">
        <v>42437762</v>
      </c>
      <c r="I8" s="22">
        <v>118095303</v>
      </c>
      <c r="J8" s="23">
        <v>57521649</v>
      </c>
      <c r="K8" s="19">
        <v>57904095</v>
      </c>
      <c r="L8" s="20">
        <v>58364057</v>
      </c>
    </row>
    <row r="9" spans="1:12" ht="13.5" x14ac:dyDescent="0.25">
      <c r="A9" s="24" t="s">
        <v>24</v>
      </c>
      <c r="B9" s="18" t="s">
        <v>19</v>
      </c>
      <c r="C9" s="19">
        <v>16039306</v>
      </c>
      <c r="D9" s="19">
        <v>17987346</v>
      </c>
      <c r="E9" s="20">
        <v>26051210</v>
      </c>
      <c r="F9" s="21">
        <v>26291181</v>
      </c>
      <c r="G9" s="19">
        <v>25621667</v>
      </c>
      <c r="H9" s="20">
        <v>25621667</v>
      </c>
      <c r="I9" s="22">
        <v>29189639</v>
      </c>
      <c r="J9" s="23">
        <v>25621667</v>
      </c>
      <c r="K9" s="19">
        <v>25621667</v>
      </c>
      <c r="L9" s="20">
        <v>25621667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27072611</v>
      </c>
      <c r="D11" s="19">
        <v>27722436</v>
      </c>
      <c r="E11" s="20">
        <v>-2643681</v>
      </c>
      <c r="F11" s="21">
        <v>1099052</v>
      </c>
      <c r="G11" s="19">
        <v>-2643680</v>
      </c>
      <c r="H11" s="20">
        <v>-2643680</v>
      </c>
      <c r="I11" s="22">
        <v>-2662602</v>
      </c>
      <c r="J11" s="23">
        <v>-2643680</v>
      </c>
      <c r="K11" s="19">
        <v>-2643680</v>
      </c>
      <c r="L11" s="20">
        <v>-2643680</v>
      </c>
    </row>
    <row r="12" spans="1:12" ht="13.5" x14ac:dyDescent="0.25">
      <c r="A12" s="29" t="s">
        <v>28</v>
      </c>
      <c r="B12" s="30" t="s">
        <v>19</v>
      </c>
      <c r="C12" s="31">
        <f>SUM(C6:C11)</f>
        <v>125483713</v>
      </c>
      <c r="D12" s="31">
        <f t="shared" ref="D12:L12" si="0">SUM(D6:D11)</f>
        <v>160309371</v>
      </c>
      <c r="E12" s="32">
        <f t="shared" si="0"/>
        <v>99703953</v>
      </c>
      <c r="F12" s="33">
        <f t="shared" si="0"/>
        <v>55509849</v>
      </c>
      <c r="G12" s="31">
        <f t="shared" si="0"/>
        <v>30507451</v>
      </c>
      <c r="H12" s="32">
        <f t="shared" si="0"/>
        <v>30507451</v>
      </c>
      <c r="I12" s="34">
        <f t="shared" si="0"/>
        <v>168146989</v>
      </c>
      <c r="J12" s="35">
        <f t="shared" si="0"/>
        <v>80902379</v>
      </c>
      <c r="K12" s="31">
        <f t="shared" si="0"/>
        <v>106554573</v>
      </c>
      <c r="L12" s="32">
        <f t="shared" si="0"/>
        <v>101444352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-2948282</v>
      </c>
      <c r="D15" s="19">
        <v>-2192024</v>
      </c>
      <c r="E15" s="20">
        <v>-5105500</v>
      </c>
      <c r="F15" s="21">
        <v>0</v>
      </c>
      <c r="G15" s="19">
        <v>-5105499</v>
      </c>
      <c r="H15" s="20">
        <v>-5105499</v>
      </c>
      <c r="I15" s="22">
        <v>-3670813</v>
      </c>
      <c r="J15" s="23">
        <v>-5105499</v>
      </c>
      <c r="K15" s="19">
        <v>-5105499</v>
      </c>
      <c r="L15" s="20">
        <v>-5105499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123444704</v>
      </c>
      <c r="D17" s="19">
        <v>123444704</v>
      </c>
      <c r="E17" s="20">
        <v>199718915</v>
      </c>
      <c r="F17" s="21">
        <v>301629043</v>
      </c>
      <c r="G17" s="19">
        <v>199881693</v>
      </c>
      <c r="H17" s="20">
        <v>199881693</v>
      </c>
      <c r="I17" s="22">
        <v>301629043</v>
      </c>
      <c r="J17" s="23">
        <v>199718914</v>
      </c>
      <c r="K17" s="19">
        <v>199718914</v>
      </c>
      <c r="L17" s="20">
        <v>199718914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660221816</v>
      </c>
      <c r="D19" s="19">
        <v>671874709</v>
      </c>
      <c r="E19" s="20">
        <v>818087825</v>
      </c>
      <c r="F19" s="21">
        <v>724876149</v>
      </c>
      <c r="G19" s="19">
        <v>805314003</v>
      </c>
      <c r="H19" s="20">
        <v>805314003</v>
      </c>
      <c r="I19" s="22">
        <v>777506319</v>
      </c>
      <c r="J19" s="23">
        <v>848117321</v>
      </c>
      <c r="K19" s="19">
        <v>796477140</v>
      </c>
      <c r="L19" s="20">
        <v>795321615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65156</v>
      </c>
      <c r="D22" s="19">
        <v>72942</v>
      </c>
      <c r="E22" s="20">
        <v>81431</v>
      </c>
      <c r="F22" s="21">
        <v>45780</v>
      </c>
      <c r="G22" s="19">
        <v>71739</v>
      </c>
      <c r="H22" s="20">
        <v>71739</v>
      </c>
      <c r="I22" s="22">
        <v>64800</v>
      </c>
      <c r="J22" s="23">
        <v>71157</v>
      </c>
      <c r="K22" s="19">
        <v>70705</v>
      </c>
      <c r="L22" s="20">
        <v>70222</v>
      </c>
    </row>
    <row r="23" spans="1:12" ht="13.5" x14ac:dyDescent="0.25">
      <c r="A23" s="24" t="s">
        <v>39</v>
      </c>
      <c r="B23" s="18" t="s">
        <v>19</v>
      </c>
      <c r="C23" s="19">
        <v>1038799</v>
      </c>
      <c r="D23" s="19">
        <v>1038799</v>
      </c>
      <c r="E23" s="20">
        <v>1484269</v>
      </c>
      <c r="F23" s="25">
        <v>1484269</v>
      </c>
      <c r="G23" s="26">
        <v>1484269</v>
      </c>
      <c r="H23" s="27">
        <v>1484269</v>
      </c>
      <c r="I23" s="21">
        <v>1484269</v>
      </c>
      <c r="J23" s="28">
        <v>1484269</v>
      </c>
      <c r="K23" s="26">
        <v>1484269</v>
      </c>
      <c r="L23" s="27">
        <v>1484269</v>
      </c>
    </row>
    <row r="24" spans="1:12" ht="13.5" x14ac:dyDescent="0.25">
      <c r="A24" s="29" t="s">
        <v>40</v>
      </c>
      <c r="B24" s="37" t="s">
        <v>19</v>
      </c>
      <c r="C24" s="31">
        <f>SUM(C15:C23)</f>
        <v>781822193</v>
      </c>
      <c r="D24" s="38">
        <f t="shared" ref="D24:L24" si="1">SUM(D15:D23)</f>
        <v>794239130</v>
      </c>
      <c r="E24" s="39">
        <f t="shared" si="1"/>
        <v>1014266940</v>
      </c>
      <c r="F24" s="40">
        <f t="shared" si="1"/>
        <v>1028035241</v>
      </c>
      <c r="G24" s="38">
        <f t="shared" si="1"/>
        <v>1001646205</v>
      </c>
      <c r="H24" s="39">
        <f t="shared" si="1"/>
        <v>1001646205</v>
      </c>
      <c r="I24" s="41">
        <f t="shared" si="1"/>
        <v>1077013618</v>
      </c>
      <c r="J24" s="42">
        <f t="shared" si="1"/>
        <v>1044286162</v>
      </c>
      <c r="K24" s="38">
        <f t="shared" si="1"/>
        <v>992645529</v>
      </c>
      <c r="L24" s="39">
        <f t="shared" si="1"/>
        <v>991489521</v>
      </c>
    </row>
    <row r="25" spans="1:12" ht="13.5" x14ac:dyDescent="0.25">
      <c r="A25" s="29" t="s">
        <v>41</v>
      </c>
      <c r="B25" s="30" t="s">
        <v>19</v>
      </c>
      <c r="C25" s="31">
        <f>+C12+C24</f>
        <v>907305906</v>
      </c>
      <c r="D25" s="31">
        <f t="shared" ref="D25:L25" si="2">+D12+D24</f>
        <v>954548501</v>
      </c>
      <c r="E25" s="32">
        <f t="shared" si="2"/>
        <v>1113970893</v>
      </c>
      <c r="F25" s="33">
        <f t="shared" si="2"/>
        <v>1083545090</v>
      </c>
      <c r="G25" s="31">
        <f t="shared" si="2"/>
        <v>1032153656</v>
      </c>
      <c r="H25" s="32">
        <f t="shared" si="2"/>
        <v>1032153656</v>
      </c>
      <c r="I25" s="34">
        <f t="shared" si="2"/>
        <v>1245160607</v>
      </c>
      <c r="J25" s="35">
        <f t="shared" si="2"/>
        <v>1125188541</v>
      </c>
      <c r="K25" s="31">
        <f t="shared" si="2"/>
        <v>1099200102</v>
      </c>
      <c r="L25" s="32">
        <f t="shared" si="2"/>
        <v>1092933873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20238</v>
      </c>
      <c r="D30" s="19">
        <v>3690292</v>
      </c>
      <c r="E30" s="20">
        <v>2878301</v>
      </c>
      <c r="F30" s="21">
        <v>3406419</v>
      </c>
      <c r="G30" s="19">
        <v>3433041</v>
      </c>
      <c r="H30" s="20">
        <v>3433041</v>
      </c>
      <c r="I30" s="22">
        <v>4187618</v>
      </c>
      <c r="J30" s="23">
        <v>3433041</v>
      </c>
      <c r="K30" s="19">
        <v>3433041</v>
      </c>
      <c r="L30" s="20">
        <v>3433041</v>
      </c>
    </row>
    <row r="31" spans="1:12" ht="13.5" x14ac:dyDescent="0.25">
      <c r="A31" s="24" t="s">
        <v>47</v>
      </c>
      <c r="B31" s="18" t="s">
        <v>19</v>
      </c>
      <c r="C31" s="19">
        <v>3651525</v>
      </c>
      <c r="D31" s="19">
        <v>2885867</v>
      </c>
      <c r="E31" s="20">
        <v>3331042</v>
      </c>
      <c r="F31" s="21">
        <v>3378885</v>
      </c>
      <c r="G31" s="19">
        <v>3331042</v>
      </c>
      <c r="H31" s="20">
        <v>3331042</v>
      </c>
      <c r="I31" s="22">
        <v>3569726</v>
      </c>
      <c r="J31" s="23">
        <v>3331042</v>
      </c>
      <c r="K31" s="19">
        <v>3331042</v>
      </c>
      <c r="L31" s="20">
        <v>3331042</v>
      </c>
    </row>
    <row r="32" spans="1:12" ht="13.5" x14ac:dyDescent="0.25">
      <c r="A32" s="24" t="s">
        <v>48</v>
      </c>
      <c r="B32" s="18" t="s">
        <v>46</v>
      </c>
      <c r="C32" s="19">
        <v>307203642</v>
      </c>
      <c r="D32" s="19">
        <v>329114590</v>
      </c>
      <c r="E32" s="20">
        <v>394293205</v>
      </c>
      <c r="F32" s="21">
        <v>375588723</v>
      </c>
      <c r="G32" s="19">
        <v>394293207</v>
      </c>
      <c r="H32" s="20">
        <v>394293207</v>
      </c>
      <c r="I32" s="22">
        <v>406216361</v>
      </c>
      <c r="J32" s="23">
        <v>394293207</v>
      </c>
      <c r="K32" s="19">
        <v>394293207</v>
      </c>
      <c r="L32" s="20">
        <v>394293207</v>
      </c>
    </row>
    <row r="33" spans="1:12" ht="13.5" x14ac:dyDescent="0.25">
      <c r="A33" s="24" t="s">
        <v>49</v>
      </c>
      <c r="B33" s="18" t="s">
        <v>19</v>
      </c>
      <c r="C33" s="19">
        <v>14820682</v>
      </c>
      <c r="D33" s="19">
        <v>46205322</v>
      </c>
      <c r="E33" s="20">
        <v>18309631</v>
      </c>
      <c r="F33" s="21">
        <v>52096386</v>
      </c>
      <c r="G33" s="19">
        <v>17822631</v>
      </c>
      <c r="H33" s="20">
        <v>17822631</v>
      </c>
      <c r="I33" s="22">
        <v>51580162</v>
      </c>
      <c r="J33" s="23">
        <v>17822631</v>
      </c>
      <c r="K33" s="19">
        <v>17822631</v>
      </c>
      <c r="L33" s="20">
        <v>17822631</v>
      </c>
    </row>
    <row r="34" spans="1:12" ht="13.5" x14ac:dyDescent="0.25">
      <c r="A34" s="29" t="s">
        <v>50</v>
      </c>
      <c r="B34" s="30" t="s">
        <v>19</v>
      </c>
      <c r="C34" s="31">
        <f>SUM(C29:C33)</f>
        <v>325696087</v>
      </c>
      <c r="D34" s="31">
        <f t="shared" ref="D34:L34" si="3">SUM(D29:D33)</f>
        <v>381896071</v>
      </c>
      <c r="E34" s="32">
        <f t="shared" si="3"/>
        <v>418812179</v>
      </c>
      <c r="F34" s="33">
        <f t="shared" si="3"/>
        <v>434470413</v>
      </c>
      <c r="G34" s="31">
        <f t="shared" si="3"/>
        <v>418879921</v>
      </c>
      <c r="H34" s="32">
        <f t="shared" si="3"/>
        <v>418879921</v>
      </c>
      <c r="I34" s="34">
        <f t="shared" si="3"/>
        <v>465553867</v>
      </c>
      <c r="J34" s="35">
        <f t="shared" si="3"/>
        <v>418879921</v>
      </c>
      <c r="K34" s="31">
        <f t="shared" si="3"/>
        <v>418879921</v>
      </c>
      <c r="L34" s="32">
        <f t="shared" si="3"/>
        <v>418879921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7520555</v>
      </c>
      <c r="E37" s="20">
        <v>528118</v>
      </c>
      <c r="F37" s="21">
        <v>517568</v>
      </c>
      <c r="G37" s="19">
        <v>-26622</v>
      </c>
      <c r="H37" s="20">
        <v>-26622</v>
      </c>
      <c r="I37" s="22">
        <v>3379797</v>
      </c>
      <c r="J37" s="23">
        <v>20782651</v>
      </c>
      <c r="K37" s="19">
        <v>16221503</v>
      </c>
      <c r="L37" s="20">
        <v>11257190</v>
      </c>
    </row>
    <row r="38" spans="1:12" ht="13.5" x14ac:dyDescent="0.25">
      <c r="A38" s="24" t="s">
        <v>49</v>
      </c>
      <c r="B38" s="18" t="s">
        <v>19</v>
      </c>
      <c r="C38" s="19">
        <v>49100341</v>
      </c>
      <c r="D38" s="19">
        <v>66377029</v>
      </c>
      <c r="E38" s="20">
        <v>141712964</v>
      </c>
      <c r="F38" s="21">
        <v>44936154</v>
      </c>
      <c r="G38" s="19">
        <v>142199964</v>
      </c>
      <c r="H38" s="20">
        <v>142199964</v>
      </c>
      <c r="I38" s="22">
        <v>37008347</v>
      </c>
      <c r="J38" s="23">
        <v>142199964</v>
      </c>
      <c r="K38" s="19">
        <v>142199964</v>
      </c>
      <c r="L38" s="20">
        <v>142199964</v>
      </c>
    </row>
    <row r="39" spans="1:12" ht="13.5" x14ac:dyDescent="0.25">
      <c r="A39" s="29" t="s">
        <v>53</v>
      </c>
      <c r="B39" s="37" t="s">
        <v>19</v>
      </c>
      <c r="C39" s="31">
        <f>SUM(C37:C38)</f>
        <v>49100341</v>
      </c>
      <c r="D39" s="38">
        <f t="shared" ref="D39:L39" si="4">SUM(D37:D38)</f>
        <v>73897584</v>
      </c>
      <c r="E39" s="39">
        <f t="shared" si="4"/>
        <v>142241082</v>
      </c>
      <c r="F39" s="40">
        <f t="shared" si="4"/>
        <v>45453722</v>
      </c>
      <c r="G39" s="38">
        <f t="shared" si="4"/>
        <v>142173342</v>
      </c>
      <c r="H39" s="39">
        <f t="shared" si="4"/>
        <v>142173342</v>
      </c>
      <c r="I39" s="40">
        <f t="shared" si="4"/>
        <v>40388144</v>
      </c>
      <c r="J39" s="42">
        <f t="shared" si="4"/>
        <v>162982615</v>
      </c>
      <c r="K39" s="38">
        <f t="shared" si="4"/>
        <v>158421467</v>
      </c>
      <c r="L39" s="39">
        <f t="shared" si="4"/>
        <v>153457154</v>
      </c>
    </row>
    <row r="40" spans="1:12" ht="13.5" x14ac:dyDescent="0.25">
      <c r="A40" s="29" t="s">
        <v>54</v>
      </c>
      <c r="B40" s="30" t="s">
        <v>19</v>
      </c>
      <c r="C40" s="31">
        <f>+C34+C39</f>
        <v>374796428</v>
      </c>
      <c r="D40" s="31">
        <f t="shared" ref="D40:L40" si="5">+D34+D39</f>
        <v>455793655</v>
      </c>
      <c r="E40" s="32">
        <f t="shared" si="5"/>
        <v>561053261</v>
      </c>
      <c r="F40" s="33">
        <f t="shared" si="5"/>
        <v>479924135</v>
      </c>
      <c r="G40" s="31">
        <f t="shared" si="5"/>
        <v>561053263</v>
      </c>
      <c r="H40" s="32">
        <f t="shared" si="5"/>
        <v>561053263</v>
      </c>
      <c r="I40" s="34">
        <f t="shared" si="5"/>
        <v>505942011</v>
      </c>
      <c r="J40" s="35">
        <f t="shared" si="5"/>
        <v>581862536</v>
      </c>
      <c r="K40" s="31">
        <f t="shared" si="5"/>
        <v>577301388</v>
      </c>
      <c r="L40" s="32">
        <f t="shared" si="5"/>
        <v>572337075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532509478</v>
      </c>
      <c r="D42" s="46">
        <f t="shared" ref="D42:L42" si="6">+D25-D40</f>
        <v>498754846</v>
      </c>
      <c r="E42" s="47">
        <f t="shared" si="6"/>
        <v>552917632</v>
      </c>
      <c r="F42" s="48">
        <f t="shared" si="6"/>
        <v>603620955</v>
      </c>
      <c r="G42" s="46">
        <f t="shared" si="6"/>
        <v>471100393</v>
      </c>
      <c r="H42" s="47">
        <f t="shared" si="6"/>
        <v>471100393</v>
      </c>
      <c r="I42" s="49">
        <f t="shared" si="6"/>
        <v>739218596</v>
      </c>
      <c r="J42" s="50">
        <f t="shared" si="6"/>
        <v>543326005</v>
      </c>
      <c r="K42" s="46">
        <f t="shared" si="6"/>
        <v>521898714</v>
      </c>
      <c r="L42" s="47">
        <f t="shared" si="6"/>
        <v>520596798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528824092</v>
      </c>
      <c r="D45" s="19">
        <v>476348411</v>
      </c>
      <c r="E45" s="20">
        <v>632643785</v>
      </c>
      <c r="F45" s="21">
        <v>603620955</v>
      </c>
      <c r="G45" s="19">
        <v>470911463</v>
      </c>
      <c r="H45" s="20">
        <v>470911463</v>
      </c>
      <c r="I45" s="22">
        <v>729728671</v>
      </c>
      <c r="J45" s="23">
        <v>543137075</v>
      </c>
      <c r="K45" s="19">
        <v>521709784</v>
      </c>
      <c r="L45" s="20">
        <v>520407868</v>
      </c>
    </row>
    <row r="46" spans="1:12" ht="13.5" x14ac:dyDescent="0.25">
      <c r="A46" s="24" t="s">
        <v>59</v>
      </c>
      <c r="B46" s="18" t="s">
        <v>46</v>
      </c>
      <c r="C46" s="19">
        <v>204019</v>
      </c>
      <c r="D46" s="19">
        <v>222311</v>
      </c>
      <c r="E46" s="20">
        <v>188930</v>
      </c>
      <c r="F46" s="21">
        <v>0</v>
      </c>
      <c r="G46" s="19">
        <v>188930</v>
      </c>
      <c r="H46" s="20">
        <v>188930</v>
      </c>
      <c r="I46" s="22">
        <v>230078</v>
      </c>
      <c r="J46" s="23">
        <v>188930</v>
      </c>
      <c r="K46" s="19">
        <v>188930</v>
      </c>
      <c r="L46" s="20">
        <v>188930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529028111</v>
      </c>
      <c r="D48" s="53">
        <f t="shared" ref="D48:L48" si="7">SUM(D45:D47)</f>
        <v>476570722</v>
      </c>
      <c r="E48" s="54">
        <f t="shared" si="7"/>
        <v>632832715</v>
      </c>
      <c r="F48" s="55">
        <f t="shared" si="7"/>
        <v>603620955</v>
      </c>
      <c r="G48" s="53">
        <f t="shared" si="7"/>
        <v>471100393</v>
      </c>
      <c r="H48" s="54">
        <f t="shared" si="7"/>
        <v>471100393</v>
      </c>
      <c r="I48" s="56">
        <f t="shared" si="7"/>
        <v>729958749</v>
      </c>
      <c r="J48" s="57">
        <f t="shared" si="7"/>
        <v>543326005</v>
      </c>
      <c r="K48" s="53">
        <f t="shared" si="7"/>
        <v>521898714</v>
      </c>
      <c r="L48" s="54">
        <f t="shared" si="7"/>
        <v>520596798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345170</v>
      </c>
      <c r="D6" s="19">
        <v>1123877</v>
      </c>
      <c r="E6" s="20">
        <v>-126932609</v>
      </c>
      <c r="F6" s="21">
        <v>12310399</v>
      </c>
      <c r="G6" s="19">
        <v>16174316</v>
      </c>
      <c r="H6" s="20">
        <v>16174316</v>
      </c>
      <c r="I6" s="22">
        <v>4081224</v>
      </c>
      <c r="J6" s="23">
        <v>12676730</v>
      </c>
      <c r="K6" s="19">
        <v>39997809</v>
      </c>
      <c r="L6" s="20">
        <v>-71323225</v>
      </c>
    </row>
    <row r="7" spans="1:12" ht="13.5" x14ac:dyDescent="0.25">
      <c r="A7" s="24" t="s">
        <v>22</v>
      </c>
      <c r="B7" s="18" t="s">
        <v>9</v>
      </c>
      <c r="C7" s="19">
        <v>2108304</v>
      </c>
      <c r="D7" s="19">
        <v>924361</v>
      </c>
      <c r="E7" s="20">
        <v>131607519</v>
      </c>
      <c r="F7" s="21">
        <v>5108000</v>
      </c>
      <c r="G7" s="19">
        <v>4944840</v>
      </c>
      <c r="H7" s="20">
        <v>4944840</v>
      </c>
      <c r="I7" s="22">
        <v>-1144625</v>
      </c>
      <c r="J7" s="23">
        <v>1247998</v>
      </c>
      <c r="K7" s="19">
        <v>952022</v>
      </c>
      <c r="L7" s="20">
        <v>707734</v>
      </c>
    </row>
    <row r="8" spans="1:12" ht="13.5" x14ac:dyDescent="0.25">
      <c r="A8" s="24" t="s">
        <v>23</v>
      </c>
      <c r="B8" s="18" t="s">
        <v>9</v>
      </c>
      <c r="C8" s="19">
        <v>2560617</v>
      </c>
      <c r="D8" s="19">
        <v>3196602</v>
      </c>
      <c r="E8" s="20">
        <v>2811092</v>
      </c>
      <c r="F8" s="21">
        <v>2142274</v>
      </c>
      <c r="G8" s="19">
        <v>2028431</v>
      </c>
      <c r="H8" s="20">
        <v>2028431</v>
      </c>
      <c r="I8" s="22">
        <v>17360878</v>
      </c>
      <c r="J8" s="23">
        <v>4921101</v>
      </c>
      <c r="K8" s="19">
        <v>5400729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10532683</v>
      </c>
      <c r="D9" s="19">
        <v>14768177</v>
      </c>
      <c r="E9" s="20">
        <v>20331412</v>
      </c>
      <c r="F9" s="21">
        <v>1266840</v>
      </c>
      <c r="G9" s="19">
        <v>1266840</v>
      </c>
      <c r="H9" s="20">
        <v>1266840</v>
      </c>
      <c r="I9" s="22">
        <v>3187650</v>
      </c>
      <c r="J9" s="23">
        <v>822653</v>
      </c>
      <c r="K9" s="19">
        <v>822653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205200</v>
      </c>
      <c r="D11" s="19">
        <v>216362</v>
      </c>
      <c r="E11" s="20">
        <v>588508</v>
      </c>
      <c r="F11" s="21">
        <v>340832</v>
      </c>
      <c r="G11" s="19">
        <v>340832</v>
      </c>
      <c r="H11" s="20">
        <v>340832</v>
      </c>
      <c r="I11" s="22">
        <v>54116</v>
      </c>
      <c r="J11" s="23">
        <v>5932875</v>
      </c>
      <c r="K11" s="19">
        <v>357874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15751974</v>
      </c>
      <c r="D12" s="31">
        <f t="shared" ref="D12:L12" si="0">SUM(D6:D11)</f>
        <v>20229379</v>
      </c>
      <c r="E12" s="32">
        <f t="shared" si="0"/>
        <v>28405922</v>
      </c>
      <c r="F12" s="33">
        <f t="shared" si="0"/>
        <v>21168345</v>
      </c>
      <c r="G12" s="31">
        <f t="shared" si="0"/>
        <v>24755259</v>
      </c>
      <c r="H12" s="32">
        <f t="shared" si="0"/>
        <v>24755259</v>
      </c>
      <c r="I12" s="34">
        <f t="shared" si="0"/>
        <v>23539243</v>
      </c>
      <c r="J12" s="35">
        <f t="shared" si="0"/>
        <v>25601357</v>
      </c>
      <c r="K12" s="31">
        <f t="shared" si="0"/>
        <v>47531087</v>
      </c>
      <c r="L12" s="32">
        <f t="shared" si="0"/>
        <v>-70615491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23980800</v>
      </c>
      <c r="D17" s="19">
        <v>26283791</v>
      </c>
      <c r="E17" s="20">
        <v>26374791</v>
      </c>
      <c r="F17" s="21">
        <v>26981020</v>
      </c>
      <c r="G17" s="19">
        <v>26981020</v>
      </c>
      <c r="H17" s="20">
        <v>26981020</v>
      </c>
      <c r="I17" s="22">
        <v>0</v>
      </c>
      <c r="J17" s="23">
        <v>219757265</v>
      </c>
      <c r="K17" s="19">
        <v>219757265</v>
      </c>
      <c r="L17" s="20">
        <v>219757265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205342211</v>
      </c>
      <c r="D19" s="19">
        <v>217997107</v>
      </c>
      <c r="E19" s="20">
        <v>237766408</v>
      </c>
      <c r="F19" s="21">
        <v>203514518</v>
      </c>
      <c r="G19" s="19">
        <v>203514518</v>
      </c>
      <c r="H19" s="20">
        <v>203514518</v>
      </c>
      <c r="I19" s="22">
        <v>9317004</v>
      </c>
      <c r="J19" s="23">
        <v>255418891</v>
      </c>
      <c r="K19" s="19">
        <v>260986338</v>
      </c>
      <c r="L19" s="20">
        <v>254451714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64136</v>
      </c>
      <c r="D22" s="19">
        <v>72271</v>
      </c>
      <c r="E22" s="20">
        <v>281262</v>
      </c>
      <c r="F22" s="21">
        <v>10806</v>
      </c>
      <c r="G22" s="19">
        <v>10806</v>
      </c>
      <c r="H22" s="20">
        <v>10806</v>
      </c>
      <c r="I22" s="22">
        <v>98681</v>
      </c>
      <c r="J22" s="23">
        <v>94944584</v>
      </c>
      <c r="K22" s="19">
        <v>6365740</v>
      </c>
      <c r="L22" s="20">
        <v>99519</v>
      </c>
    </row>
    <row r="23" spans="1:12" ht="13.5" x14ac:dyDescent="0.25">
      <c r="A23" s="24" t="s">
        <v>39</v>
      </c>
      <c r="B23" s="18" t="s">
        <v>19</v>
      </c>
      <c r="C23" s="19">
        <v>5400</v>
      </c>
      <c r="D23" s="19">
        <v>5400</v>
      </c>
      <c r="E23" s="20">
        <v>5400</v>
      </c>
      <c r="F23" s="25">
        <v>5400</v>
      </c>
      <c r="G23" s="26">
        <v>5400</v>
      </c>
      <c r="H23" s="27">
        <v>5400</v>
      </c>
      <c r="I23" s="21">
        <v>0</v>
      </c>
      <c r="J23" s="28">
        <v>-4130276</v>
      </c>
      <c r="K23" s="26">
        <v>5400</v>
      </c>
      <c r="L23" s="27">
        <v>5400</v>
      </c>
    </row>
    <row r="24" spans="1:12" ht="13.5" x14ac:dyDescent="0.25">
      <c r="A24" s="29" t="s">
        <v>40</v>
      </c>
      <c r="B24" s="37" t="s">
        <v>19</v>
      </c>
      <c r="C24" s="31">
        <f>SUM(C15:C23)</f>
        <v>229392547</v>
      </c>
      <c r="D24" s="38">
        <f t="shared" ref="D24:L24" si="1">SUM(D15:D23)</f>
        <v>244358569</v>
      </c>
      <c r="E24" s="39">
        <f t="shared" si="1"/>
        <v>264427861</v>
      </c>
      <c r="F24" s="40">
        <f t="shared" si="1"/>
        <v>230511744</v>
      </c>
      <c r="G24" s="38">
        <f t="shared" si="1"/>
        <v>230511744</v>
      </c>
      <c r="H24" s="39">
        <f t="shared" si="1"/>
        <v>230511744</v>
      </c>
      <c r="I24" s="41">
        <f t="shared" si="1"/>
        <v>9415685</v>
      </c>
      <c r="J24" s="42">
        <f t="shared" si="1"/>
        <v>565990464</v>
      </c>
      <c r="K24" s="38">
        <f t="shared" si="1"/>
        <v>487114743</v>
      </c>
      <c r="L24" s="39">
        <f t="shared" si="1"/>
        <v>474313898</v>
      </c>
    </row>
    <row r="25" spans="1:12" ht="13.5" x14ac:dyDescent="0.25">
      <c r="A25" s="29" t="s">
        <v>41</v>
      </c>
      <c r="B25" s="30" t="s">
        <v>19</v>
      </c>
      <c r="C25" s="31">
        <f>+C12+C24</f>
        <v>245144521</v>
      </c>
      <c r="D25" s="31">
        <f t="shared" ref="D25:L25" si="2">+D12+D24</f>
        <v>264587948</v>
      </c>
      <c r="E25" s="32">
        <f t="shared" si="2"/>
        <v>292833783</v>
      </c>
      <c r="F25" s="33">
        <f t="shared" si="2"/>
        <v>251680089</v>
      </c>
      <c r="G25" s="31">
        <f t="shared" si="2"/>
        <v>255267003</v>
      </c>
      <c r="H25" s="32">
        <f t="shared" si="2"/>
        <v>255267003</v>
      </c>
      <c r="I25" s="34">
        <f t="shared" si="2"/>
        <v>32954928</v>
      </c>
      <c r="J25" s="35">
        <f t="shared" si="2"/>
        <v>591591821</v>
      </c>
      <c r="K25" s="31">
        <f t="shared" si="2"/>
        <v>534645830</v>
      </c>
      <c r="L25" s="32">
        <f t="shared" si="2"/>
        <v>403698407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1503375</v>
      </c>
      <c r="D31" s="19">
        <v>1512736</v>
      </c>
      <c r="E31" s="20">
        <v>1525747</v>
      </c>
      <c r="F31" s="21">
        <v>1691886</v>
      </c>
      <c r="G31" s="19">
        <v>1691886</v>
      </c>
      <c r="H31" s="20">
        <v>1691886</v>
      </c>
      <c r="I31" s="22">
        <v>19374</v>
      </c>
      <c r="J31" s="23">
        <v>1508747</v>
      </c>
      <c r="K31" s="19">
        <v>1501747</v>
      </c>
      <c r="L31" s="20">
        <v>1500747</v>
      </c>
    </row>
    <row r="32" spans="1:12" ht="13.5" x14ac:dyDescent="0.25">
      <c r="A32" s="24" t="s">
        <v>48</v>
      </c>
      <c r="B32" s="18" t="s">
        <v>46</v>
      </c>
      <c r="C32" s="19">
        <v>41395404</v>
      </c>
      <c r="D32" s="19">
        <v>56341150</v>
      </c>
      <c r="E32" s="20">
        <v>79108981</v>
      </c>
      <c r="F32" s="21">
        <v>16769161</v>
      </c>
      <c r="G32" s="19">
        <v>20586187</v>
      </c>
      <c r="H32" s="20">
        <v>20586187</v>
      </c>
      <c r="I32" s="22">
        <v>19249309</v>
      </c>
      <c r="J32" s="23">
        <v>104598369</v>
      </c>
      <c r="K32" s="19">
        <v>58745222</v>
      </c>
      <c r="L32" s="20">
        <v>54354661</v>
      </c>
    </row>
    <row r="33" spans="1:12" ht="13.5" x14ac:dyDescent="0.25">
      <c r="A33" s="24" t="s">
        <v>49</v>
      </c>
      <c r="B33" s="18" t="s">
        <v>19</v>
      </c>
      <c r="C33" s="19">
        <v>1778036</v>
      </c>
      <c r="D33" s="19">
        <v>2653881</v>
      </c>
      <c r="E33" s="20">
        <v>2825609</v>
      </c>
      <c r="F33" s="21">
        <v>2182148</v>
      </c>
      <c r="G33" s="19">
        <v>2182148</v>
      </c>
      <c r="H33" s="20">
        <v>2182148</v>
      </c>
      <c r="I33" s="22">
        <v>0</v>
      </c>
      <c r="J33" s="23">
        <v>2361153</v>
      </c>
      <c r="K33" s="19">
        <v>44144</v>
      </c>
      <c r="L33" s="20">
        <v>-98472</v>
      </c>
    </row>
    <row r="34" spans="1:12" ht="13.5" x14ac:dyDescent="0.25">
      <c r="A34" s="29" t="s">
        <v>50</v>
      </c>
      <c r="B34" s="30" t="s">
        <v>19</v>
      </c>
      <c r="C34" s="31">
        <f>SUM(C29:C33)</f>
        <v>44676815</v>
      </c>
      <c r="D34" s="31">
        <f t="shared" ref="D34:L34" si="3">SUM(D29:D33)</f>
        <v>60507767</v>
      </c>
      <c r="E34" s="32">
        <f t="shared" si="3"/>
        <v>83460337</v>
      </c>
      <c r="F34" s="33">
        <f t="shared" si="3"/>
        <v>20643195</v>
      </c>
      <c r="G34" s="31">
        <f t="shared" si="3"/>
        <v>24460221</v>
      </c>
      <c r="H34" s="32">
        <f t="shared" si="3"/>
        <v>24460221</v>
      </c>
      <c r="I34" s="34">
        <f t="shared" si="3"/>
        <v>19268683</v>
      </c>
      <c r="J34" s="35">
        <f t="shared" si="3"/>
        <v>108468269</v>
      </c>
      <c r="K34" s="31">
        <f t="shared" si="3"/>
        <v>60291113</v>
      </c>
      <c r="L34" s="32">
        <f t="shared" si="3"/>
        <v>55756936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1021339</v>
      </c>
      <c r="D37" s="19">
        <v>398900</v>
      </c>
      <c r="E37" s="20">
        <v>326472</v>
      </c>
      <c r="F37" s="21">
        <v>10587466</v>
      </c>
      <c r="G37" s="19">
        <v>10587466</v>
      </c>
      <c r="H37" s="20">
        <v>10587466</v>
      </c>
      <c r="I37" s="22">
        <v>-1473685</v>
      </c>
      <c r="J37" s="23">
        <v>5359789</v>
      </c>
      <c r="K37" s="19">
        <v>3413890</v>
      </c>
      <c r="L37" s="20">
        <v>485040</v>
      </c>
    </row>
    <row r="38" spans="1:12" ht="13.5" x14ac:dyDescent="0.25">
      <c r="A38" s="24" t="s">
        <v>49</v>
      </c>
      <c r="B38" s="18" t="s">
        <v>19</v>
      </c>
      <c r="C38" s="19">
        <v>25990160</v>
      </c>
      <c r="D38" s="19">
        <v>23734934</v>
      </c>
      <c r="E38" s="20">
        <v>33596699</v>
      </c>
      <c r="F38" s="21">
        <v>29402844</v>
      </c>
      <c r="G38" s="19">
        <v>29402844</v>
      </c>
      <c r="H38" s="20">
        <v>29402844</v>
      </c>
      <c r="I38" s="22">
        <v>0</v>
      </c>
      <c r="J38" s="23">
        <v>57489901</v>
      </c>
      <c r="K38" s="19">
        <v>60383774</v>
      </c>
      <c r="L38" s="20">
        <v>-47045404</v>
      </c>
    </row>
    <row r="39" spans="1:12" ht="13.5" x14ac:dyDescent="0.25">
      <c r="A39" s="29" t="s">
        <v>53</v>
      </c>
      <c r="B39" s="37" t="s">
        <v>19</v>
      </c>
      <c r="C39" s="31">
        <f>SUM(C37:C38)</f>
        <v>27011499</v>
      </c>
      <c r="D39" s="38">
        <f t="shared" ref="D39:L39" si="4">SUM(D37:D38)</f>
        <v>24133834</v>
      </c>
      <c r="E39" s="39">
        <f t="shared" si="4"/>
        <v>33923171</v>
      </c>
      <c r="F39" s="40">
        <f t="shared" si="4"/>
        <v>39990310</v>
      </c>
      <c r="G39" s="38">
        <f t="shared" si="4"/>
        <v>39990310</v>
      </c>
      <c r="H39" s="39">
        <f t="shared" si="4"/>
        <v>39990310</v>
      </c>
      <c r="I39" s="40">
        <f t="shared" si="4"/>
        <v>-1473685</v>
      </c>
      <c r="J39" s="42">
        <f t="shared" si="4"/>
        <v>62849690</v>
      </c>
      <c r="K39" s="38">
        <f t="shared" si="4"/>
        <v>63797664</v>
      </c>
      <c r="L39" s="39">
        <f t="shared" si="4"/>
        <v>-46560364</v>
      </c>
    </row>
    <row r="40" spans="1:12" ht="13.5" x14ac:dyDescent="0.25">
      <c r="A40" s="29" t="s">
        <v>54</v>
      </c>
      <c r="B40" s="30" t="s">
        <v>19</v>
      </c>
      <c r="C40" s="31">
        <f>+C34+C39</f>
        <v>71688314</v>
      </c>
      <c r="D40" s="31">
        <f t="shared" ref="D40:L40" si="5">+D34+D39</f>
        <v>84641601</v>
      </c>
      <c r="E40" s="32">
        <f t="shared" si="5"/>
        <v>117383508</v>
      </c>
      <c r="F40" s="33">
        <f t="shared" si="5"/>
        <v>60633505</v>
      </c>
      <c r="G40" s="31">
        <f t="shared" si="5"/>
        <v>64450531</v>
      </c>
      <c r="H40" s="32">
        <f t="shared" si="5"/>
        <v>64450531</v>
      </c>
      <c r="I40" s="34">
        <f t="shared" si="5"/>
        <v>17794998</v>
      </c>
      <c r="J40" s="35">
        <f t="shared" si="5"/>
        <v>171317959</v>
      </c>
      <c r="K40" s="31">
        <f t="shared" si="5"/>
        <v>124088777</v>
      </c>
      <c r="L40" s="32">
        <f t="shared" si="5"/>
        <v>9196572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173456207</v>
      </c>
      <c r="D42" s="46">
        <f t="shared" ref="D42:L42" si="6">+D25-D40</f>
        <v>179946347</v>
      </c>
      <c r="E42" s="47">
        <f t="shared" si="6"/>
        <v>175450275</v>
      </c>
      <c r="F42" s="48">
        <f t="shared" si="6"/>
        <v>191046584</v>
      </c>
      <c r="G42" s="46">
        <f t="shared" si="6"/>
        <v>190816472</v>
      </c>
      <c r="H42" s="47">
        <f t="shared" si="6"/>
        <v>190816472</v>
      </c>
      <c r="I42" s="49">
        <f t="shared" si="6"/>
        <v>15159930</v>
      </c>
      <c r="J42" s="50">
        <f t="shared" si="6"/>
        <v>420273862</v>
      </c>
      <c r="K42" s="46">
        <f t="shared" si="6"/>
        <v>410557053</v>
      </c>
      <c r="L42" s="47">
        <f t="shared" si="6"/>
        <v>394501835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137129094</v>
      </c>
      <c r="D45" s="19">
        <v>221270454</v>
      </c>
      <c r="E45" s="20">
        <v>201030356</v>
      </c>
      <c r="F45" s="21">
        <v>191046584</v>
      </c>
      <c r="G45" s="19">
        <v>197661116</v>
      </c>
      <c r="H45" s="20">
        <v>197661116</v>
      </c>
      <c r="I45" s="22">
        <v>18108666</v>
      </c>
      <c r="J45" s="23">
        <v>420273862</v>
      </c>
      <c r="K45" s="19">
        <v>389776823</v>
      </c>
      <c r="L45" s="20">
        <v>376453255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137129094</v>
      </c>
      <c r="D48" s="53">
        <f t="shared" ref="D48:L48" si="7">SUM(D45:D47)</f>
        <v>221270454</v>
      </c>
      <c r="E48" s="54">
        <f t="shared" si="7"/>
        <v>201030356</v>
      </c>
      <c r="F48" s="55">
        <f t="shared" si="7"/>
        <v>191046584</v>
      </c>
      <c r="G48" s="53">
        <f t="shared" si="7"/>
        <v>197661116</v>
      </c>
      <c r="H48" s="54">
        <f t="shared" si="7"/>
        <v>197661116</v>
      </c>
      <c r="I48" s="56">
        <f t="shared" si="7"/>
        <v>18108666</v>
      </c>
      <c r="J48" s="57">
        <f t="shared" si="7"/>
        <v>420273862</v>
      </c>
      <c r="K48" s="53">
        <f t="shared" si="7"/>
        <v>389776823</v>
      </c>
      <c r="L48" s="54">
        <f t="shared" si="7"/>
        <v>376453255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-5024927</v>
      </c>
      <c r="D6" s="19">
        <v>-159695</v>
      </c>
      <c r="E6" s="20">
        <v>77504215</v>
      </c>
      <c r="F6" s="21">
        <v>14071943</v>
      </c>
      <c r="G6" s="19">
        <v>1627848</v>
      </c>
      <c r="H6" s="20">
        <v>1627848</v>
      </c>
      <c r="I6" s="22">
        <v>44453387</v>
      </c>
      <c r="J6" s="23">
        <v>156105</v>
      </c>
      <c r="K6" s="19">
        <v>145851</v>
      </c>
      <c r="L6" s="20">
        <v>121032</v>
      </c>
    </row>
    <row r="7" spans="1:12" ht="13.5" x14ac:dyDescent="0.25">
      <c r="A7" s="24" t="s">
        <v>22</v>
      </c>
      <c r="B7" s="18" t="s">
        <v>9</v>
      </c>
      <c r="C7" s="19">
        <v>2334700</v>
      </c>
      <c r="D7" s="19">
        <v>1150468</v>
      </c>
      <c r="E7" s="20">
        <v>-68271698</v>
      </c>
      <c r="F7" s="21">
        <v>0</v>
      </c>
      <c r="G7" s="19">
        <v>0</v>
      </c>
      <c r="H7" s="20">
        <v>0</v>
      </c>
      <c r="I7" s="22">
        <v>-9223396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6065542</v>
      </c>
      <c r="D8" s="19">
        <v>4538541</v>
      </c>
      <c r="E8" s="20">
        <v>4071769</v>
      </c>
      <c r="F8" s="21">
        <v>16805427</v>
      </c>
      <c r="G8" s="19">
        <v>16721519</v>
      </c>
      <c r="H8" s="20">
        <v>16721519</v>
      </c>
      <c r="I8" s="22">
        <v>31448408</v>
      </c>
      <c r="J8" s="23">
        <v>19795229</v>
      </c>
      <c r="K8" s="19">
        <v>24175979</v>
      </c>
      <c r="L8" s="20">
        <v>28061936</v>
      </c>
    </row>
    <row r="9" spans="1:12" ht="13.5" x14ac:dyDescent="0.25">
      <c r="A9" s="24" t="s">
        <v>24</v>
      </c>
      <c r="B9" s="18" t="s">
        <v>19</v>
      </c>
      <c r="C9" s="19">
        <v>8502358</v>
      </c>
      <c r="D9" s="19">
        <v>9571288</v>
      </c>
      <c r="E9" s="20">
        <v>6879218</v>
      </c>
      <c r="F9" s="21">
        <v>9139680</v>
      </c>
      <c r="G9" s="19">
        <v>6423357</v>
      </c>
      <c r="H9" s="20">
        <v>6423357</v>
      </c>
      <c r="I9" s="22">
        <v>12450417</v>
      </c>
      <c r="J9" s="23">
        <v>6423357</v>
      </c>
      <c r="K9" s="19">
        <v>6423357</v>
      </c>
      <c r="L9" s="20">
        <v>6423357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175614</v>
      </c>
      <c r="D11" s="19">
        <v>50048</v>
      </c>
      <c r="E11" s="20">
        <v>104627</v>
      </c>
      <c r="F11" s="21">
        <v>432583</v>
      </c>
      <c r="G11" s="19">
        <v>168100</v>
      </c>
      <c r="H11" s="20">
        <v>168100</v>
      </c>
      <c r="I11" s="22">
        <v>209254</v>
      </c>
      <c r="J11" s="23">
        <v>257632</v>
      </c>
      <c r="K11" s="19">
        <v>351103</v>
      </c>
      <c r="L11" s="20">
        <v>448781</v>
      </c>
    </row>
    <row r="12" spans="1:12" ht="13.5" x14ac:dyDescent="0.25">
      <c r="A12" s="29" t="s">
        <v>28</v>
      </c>
      <c r="B12" s="30" t="s">
        <v>19</v>
      </c>
      <c r="C12" s="31">
        <f>SUM(C6:C11)</f>
        <v>12053287</v>
      </c>
      <c r="D12" s="31">
        <f t="shared" ref="D12:L12" si="0">SUM(D6:D11)</f>
        <v>15150650</v>
      </c>
      <c r="E12" s="32">
        <f t="shared" si="0"/>
        <v>20288131</v>
      </c>
      <c r="F12" s="33">
        <f t="shared" si="0"/>
        <v>40449633</v>
      </c>
      <c r="G12" s="31">
        <f t="shared" si="0"/>
        <v>24940824</v>
      </c>
      <c r="H12" s="32">
        <f t="shared" si="0"/>
        <v>24940824</v>
      </c>
      <c r="I12" s="34">
        <f t="shared" si="0"/>
        <v>79338070</v>
      </c>
      <c r="J12" s="35">
        <f t="shared" si="0"/>
        <v>26632323</v>
      </c>
      <c r="K12" s="31">
        <f t="shared" si="0"/>
        <v>31096290</v>
      </c>
      <c r="L12" s="32">
        <f t="shared" si="0"/>
        <v>35055106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6011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43161000</v>
      </c>
      <c r="D17" s="19">
        <v>36033000</v>
      </c>
      <c r="E17" s="20">
        <v>37681441</v>
      </c>
      <c r="F17" s="21">
        <v>36033000</v>
      </c>
      <c r="G17" s="19">
        <v>39399117</v>
      </c>
      <c r="H17" s="20">
        <v>39399117</v>
      </c>
      <c r="I17" s="22">
        <v>75362882</v>
      </c>
      <c r="J17" s="23">
        <v>41199241</v>
      </c>
      <c r="K17" s="19">
        <v>43078570</v>
      </c>
      <c r="L17" s="20">
        <v>45042469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291096766</v>
      </c>
      <c r="D19" s="19">
        <v>378197668</v>
      </c>
      <c r="E19" s="20">
        <v>438196148</v>
      </c>
      <c r="F19" s="21">
        <v>452519922</v>
      </c>
      <c r="G19" s="19">
        <v>446922092</v>
      </c>
      <c r="H19" s="20">
        <v>446922092</v>
      </c>
      <c r="I19" s="22">
        <v>894613285</v>
      </c>
      <c r="J19" s="23">
        <v>509479330</v>
      </c>
      <c r="K19" s="19">
        <v>588292719</v>
      </c>
      <c r="L19" s="20">
        <v>605335203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13500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575194</v>
      </c>
      <c r="D22" s="19">
        <v>663065</v>
      </c>
      <c r="E22" s="20">
        <v>673543</v>
      </c>
      <c r="F22" s="21">
        <v>663065</v>
      </c>
      <c r="G22" s="19">
        <v>781434</v>
      </c>
      <c r="H22" s="20">
        <v>781434</v>
      </c>
      <c r="I22" s="22">
        <v>1446911</v>
      </c>
      <c r="J22" s="23">
        <v>768744</v>
      </c>
      <c r="K22" s="19">
        <v>755496</v>
      </c>
      <c r="L22" s="20">
        <v>741652</v>
      </c>
    </row>
    <row r="23" spans="1:12" ht="13.5" x14ac:dyDescent="0.25">
      <c r="A23" s="24" t="s">
        <v>39</v>
      </c>
      <c r="B23" s="18" t="s">
        <v>19</v>
      </c>
      <c r="C23" s="19">
        <v>1618055</v>
      </c>
      <c r="D23" s="19">
        <v>1618055</v>
      </c>
      <c r="E23" s="20">
        <v>1618055</v>
      </c>
      <c r="F23" s="25">
        <v>1618055</v>
      </c>
      <c r="G23" s="26">
        <v>1618055</v>
      </c>
      <c r="H23" s="27">
        <v>1618055</v>
      </c>
      <c r="I23" s="21">
        <v>3236110</v>
      </c>
      <c r="J23" s="28">
        <v>1618055</v>
      </c>
      <c r="K23" s="26">
        <v>1618055</v>
      </c>
      <c r="L23" s="27">
        <v>1618055</v>
      </c>
    </row>
    <row r="24" spans="1:12" ht="13.5" x14ac:dyDescent="0.25">
      <c r="A24" s="29" t="s">
        <v>40</v>
      </c>
      <c r="B24" s="37" t="s">
        <v>19</v>
      </c>
      <c r="C24" s="31">
        <f>SUM(C15:C23)</f>
        <v>336451015</v>
      </c>
      <c r="D24" s="38">
        <f t="shared" ref="D24:L24" si="1">SUM(D15:D23)</f>
        <v>416511788</v>
      </c>
      <c r="E24" s="39">
        <f t="shared" si="1"/>
        <v>478169187</v>
      </c>
      <c r="F24" s="40">
        <f t="shared" si="1"/>
        <v>490853553</v>
      </c>
      <c r="G24" s="38">
        <f t="shared" si="1"/>
        <v>488720698</v>
      </c>
      <c r="H24" s="39">
        <f t="shared" si="1"/>
        <v>488720698</v>
      </c>
      <c r="I24" s="41">
        <f t="shared" si="1"/>
        <v>974659188</v>
      </c>
      <c r="J24" s="42">
        <f t="shared" si="1"/>
        <v>553065370</v>
      </c>
      <c r="K24" s="38">
        <f t="shared" si="1"/>
        <v>633744840</v>
      </c>
      <c r="L24" s="39">
        <f t="shared" si="1"/>
        <v>652737379</v>
      </c>
    </row>
    <row r="25" spans="1:12" ht="13.5" x14ac:dyDescent="0.25">
      <c r="A25" s="29" t="s">
        <v>41</v>
      </c>
      <c r="B25" s="30" t="s">
        <v>19</v>
      </c>
      <c r="C25" s="31">
        <f>+C12+C24</f>
        <v>348504302</v>
      </c>
      <c r="D25" s="31">
        <f t="shared" ref="D25:L25" si="2">+D12+D24</f>
        <v>431662438</v>
      </c>
      <c r="E25" s="32">
        <f t="shared" si="2"/>
        <v>498457318</v>
      </c>
      <c r="F25" s="33">
        <f t="shared" si="2"/>
        <v>531303186</v>
      </c>
      <c r="G25" s="31">
        <f t="shared" si="2"/>
        <v>513661522</v>
      </c>
      <c r="H25" s="32">
        <f t="shared" si="2"/>
        <v>513661522</v>
      </c>
      <c r="I25" s="34">
        <f t="shared" si="2"/>
        <v>1053997258</v>
      </c>
      <c r="J25" s="35">
        <f t="shared" si="2"/>
        <v>579697693</v>
      </c>
      <c r="K25" s="31">
        <f t="shared" si="2"/>
        <v>664841130</v>
      </c>
      <c r="L25" s="32">
        <f t="shared" si="2"/>
        <v>687792485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214449</v>
      </c>
      <c r="F30" s="21">
        <v>0</v>
      </c>
      <c r="G30" s="19">
        <v>214449</v>
      </c>
      <c r="H30" s="20">
        <v>214449</v>
      </c>
      <c r="I30" s="22">
        <v>428898</v>
      </c>
      <c r="J30" s="23">
        <v>214450</v>
      </c>
      <c r="K30" s="19">
        <v>214450</v>
      </c>
      <c r="L30" s="20">
        <v>214451</v>
      </c>
    </row>
    <row r="31" spans="1:12" ht="13.5" x14ac:dyDescent="0.25">
      <c r="A31" s="24" t="s">
        <v>47</v>
      </c>
      <c r="B31" s="18" t="s">
        <v>19</v>
      </c>
      <c r="C31" s="19">
        <v>989286</v>
      </c>
      <c r="D31" s="19">
        <v>1095561</v>
      </c>
      <c r="E31" s="20">
        <v>1187997</v>
      </c>
      <c r="F31" s="21">
        <v>1095561</v>
      </c>
      <c r="G31" s="19">
        <v>1187997</v>
      </c>
      <c r="H31" s="20">
        <v>1187997</v>
      </c>
      <c r="I31" s="22">
        <v>2486421</v>
      </c>
      <c r="J31" s="23">
        <v>1187997</v>
      </c>
      <c r="K31" s="19">
        <v>1187997</v>
      </c>
      <c r="L31" s="20">
        <v>1187997</v>
      </c>
    </row>
    <row r="32" spans="1:12" ht="13.5" x14ac:dyDescent="0.25">
      <c r="A32" s="24" t="s">
        <v>48</v>
      </c>
      <c r="B32" s="18" t="s">
        <v>46</v>
      </c>
      <c r="C32" s="19">
        <v>37432963</v>
      </c>
      <c r="D32" s="19">
        <v>46872392</v>
      </c>
      <c r="E32" s="20">
        <v>45638134</v>
      </c>
      <c r="F32" s="21">
        <v>33711871</v>
      </c>
      <c r="G32" s="19">
        <v>20226319</v>
      </c>
      <c r="H32" s="20">
        <v>20226319</v>
      </c>
      <c r="I32" s="22">
        <v>153789254</v>
      </c>
      <c r="J32" s="23">
        <v>18383992</v>
      </c>
      <c r="K32" s="19">
        <v>20113280</v>
      </c>
      <c r="L32" s="20">
        <v>21237355</v>
      </c>
    </row>
    <row r="33" spans="1:12" ht="13.5" x14ac:dyDescent="0.25">
      <c r="A33" s="24" t="s">
        <v>49</v>
      </c>
      <c r="B33" s="18" t="s">
        <v>19</v>
      </c>
      <c r="C33" s="19">
        <v>3182262</v>
      </c>
      <c r="D33" s="19">
        <v>3784425</v>
      </c>
      <c r="E33" s="20">
        <v>3744912</v>
      </c>
      <c r="F33" s="21">
        <v>4900426</v>
      </c>
      <c r="G33" s="19">
        <v>4250373</v>
      </c>
      <c r="H33" s="20">
        <v>4250373</v>
      </c>
      <c r="I33" s="22">
        <v>7489822</v>
      </c>
      <c r="J33" s="23">
        <v>4707776</v>
      </c>
      <c r="K33" s="19">
        <v>4707776</v>
      </c>
      <c r="L33" s="20">
        <v>4707776</v>
      </c>
    </row>
    <row r="34" spans="1:12" ht="13.5" x14ac:dyDescent="0.25">
      <c r="A34" s="29" t="s">
        <v>50</v>
      </c>
      <c r="B34" s="30" t="s">
        <v>19</v>
      </c>
      <c r="C34" s="31">
        <f>SUM(C29:C33)</f>
        <v>41604511</v>
      </c>
      <c r="D34" s="31">
        <f t="shared" ref="D34:L34" si="3">SUM(D29:D33)</f>
        <v>51752378</v>
      </c>
      <c r="E34" s="32">
        <f t="shared" si="3"/>
        <v>50785492</v>
      </c>
      <c r="F34" s="33">
        <f t="shared" si="3"/>
        <v>39707858</v>
      </c>
      <c r="G34" s="31">
        <f t="shared" si="3"/>
        <v>25879138</v>
      </c>
      <c r="H34" s="32">
        <f t="shared" si="3"/>
        <v>25879138</v>
      </c>
      <c r="I34" s="34">
        <f t="shared" si="3"/>
        <v>164194395</v>
      </c>
      <c r="J34" s="35">
        <f t="shared" si="3"/>
        <v>24494215</v>
      </c>
      <c r="K34" s="31">
        <f t="shared" si="3"/>
        <v>26223503</v>
      </c>
      <c r="L34" s="32">
        <f t="shared" si="3"/>
        <v>27347579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164440</v>
      </c>
      <c r="D37" s="19">
        <v>0</v>
      </c>
      <c r="E37" s="20">
        <v>270467</v>
      </c>
      <c r="F37" s="21">
        <v>20643923</v>
      </c>
      <c r="G37" s="19">
        <v>20446101</v>
      </c>
      <c r="H37" s="20">
        <v>20446101</v>
      </c>
      <c r="I37" s="22">
        <v>540936</v>
      </c>
      <c r="J37" s="23">
        <v>20566101</v>
      </c>
      <c r="K37" s="19">
        <v>20686101</v>
      </c>
      <c r="L37" s="20">
        <v>20806101</v>
      </c>
    </row>
    <row r="38" spans="1:12" ht="13.5" x14ac:dyDescent="0.25">
      <c r="A38" s="24" t="s">
        <v>49</v>
      </c>
      <c r="B38" s="18" t="s">
        <v>19</v>
      </c>
      <c r="C38" s="19">
        <v>50682655</v>
      </c>
      <c r="D38" s="19">
        <v>35305155</v>
      </c>
      <c r="E38" s="20">
        <v>34140135</v>
      </c>
      <c r="F38" s="21">
        <v>37956711</v>
      </c>
      <c r="G38" s="19">
        <v>37703330</v>
      </c>
      <c r="H38" s="20">
        <v>37703330</v>
      </c>
      <c r="I38" s="22">
        <v>69181346</v>
      </c>
      <c r="J38" s="23">
        <v>40972171</v>
      </c>
      <c r="K38" s="19">
        <v>44024702</v>
      </c>
      <c r="L38" s="20">
        <v>47214597</v>
      </c>
    </row>
    <row r="39" spans="1:12" ht="13.5" x14ac:dyDescent="0.25">
      <c r="A39" s="29" t="s">
        <v>53</v>
      </c>
      <c r="B39" s="37" t="s">
        <v>19</v>
      </c>
      <c r="C39" s="31">
        <f>SUM(C37:C38)</f>
        <v>50847095</v>
      </c>
      <c r="D39" s="38">
        <f t="shared" ref="D39:L39" si="4">SUM(D37:D38)</f>
        <v>35305155</v>
      </c>
      <c r="E39" s="39">
        <f t="shared" si="4"/>
        <v>34410602</v>
      </c>
      <c r="F39" s="40">
        <f t="shared" si="4"/>
        <v>58600634</v>
      </c>
      <c r="G39" s="38">
        <f t="shared" si="4"/>
        <v>58149431</v>
      </c>
      <c r="H39" s="39">
        <f t="shared" si="4"/>
        <v>58149431</v>
      </c>
      <c r="I39" s="40">
        <f t="shared" si="4"/>
        <v>69722282</v>
      </c>
      <c r="J39" s="42">
        <f t="shared" si="4"/>
        <v>61538272</v>
      </c>
      <c r="K39" s="38">
        <f t="shared" si="4"/>
        <v>64710803</v>
      </c>
      <c r="L39" s="39">
        <f t="shared" si="4"/>
        <v>68020698</v>
      </c>
    </row>
    <row r="40" spans="1:12" ht="13.5" x14ac:dyDescent="0.25">
      <c r="A40" s="29" t="s">
        <v>54</v>
      </c>
      <c r="B40" s="30" t="s">
        <v>19</v>
      </c>
      <c r="C40" s="31">
        <f>+C34+C39</f>
        <v>92451606</v>
      </c>
      <c r="D40" s="31">
        <f t="shared" ref="D40:L40" si="5">+D34+D39</f>
        <v>87057533</v>
      </c>
      <c r="E40" s="32">
        <f t="shared" si="5"/>
        <v>85196094</v>
      </c>
      <c r="F40" s="33">
        <f t="shared" si="5"/>
        <v>98308492</v>
      </c>
      <c r="G40" s="31">
        <f t="shared" si="5"/>
        <v>84028569</v>
      </c>
      <c r="H40" s="32">
        <f t="shared" si="5"/>
        <v>84028569</v>
      </c>
      <c r="I40" s="34">
        <f t="shared" si="5"/>
        <v>233916677</v>
      </c>
      <c r="J40" s="35">
        <f t="shared" si="5"/>
        <v>86032487</v>
      </c>
      <c r="K40" s="31">
        <f t="shared" si="5"/>
        <v>90934306</v>
      </c>
      <c r="L40" s="32">
        <f t="shared" si="5"/>
        <v>95368277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256052696</v>
      </c>
      <c r="D42" s="46">
        <f t="shared" ref="D42:L42" si="6">+D25-D40</f>
        <v>344604905</v>
      </c>
      <c r="E42" s="47">
        <f t="shared" si="6"/>
        <v>413261224</v>
      </c>
      <c r="F42" s="48">
        <f t="shared" si="6"/>
        <v>432994694</v>
      </c>
      <c r="G42" s="46">
        <f t="shared" si="6"/>
        <v>429632953</v>
      </c>
      <c r="H42" s="47">
        <f t="shared" si="6"/>
        <v>429632953</v>
      </c>
      <c r="I42" s="49">
        <f t="shared" si="6"/>
        <v>820080581</v>
      </c>
      <c r="J42" s="50">
        <f t="shared" si="6"/>
        <v>493665206</v>
      </c>
      <c r="K42" s="46">
        <f t="shared" si="6"/>
        <v>573906824</v>
      </c>
      <c r="L42" s="47">
        <f t="shared" si="6"/>
        <v>592424208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251098200</v>
      </c>
      <c r="D45" s="19">
        <v>296909959</v>
      </c>
      <c r="E45" s="20">
        <v>408728061</v>
      </c>
      <c r="F45" s="21">
        <v>430443369</v>
      </c>
      <c r="G45" s="19">
        <v>427081631</v>
      </c>
      <c r="H45" s="20">
        <v>427081631</v>
      </c>
      <c r="I45" s="22">
        <v>817658664</v>
      </c>
      <c r="J45" s="23">
        <v>491121234</v>
      </c>
      <c r="K45" s="19">
        <v>571355501</v>
      </c>
      <c r="L45" s="20">
        <v>589872885</v>
      </c>
    </row>
    <row r="46" spans="1:12" ht="13.5" x14ac:dyDescent="0.25">
      <c r="A46" s="24" t="s">
        <v>59</v>
      </c>
      <c r="B46" s="18" t="s">
        <v>46</v>
      </c>
      <c r="C46" s="19">
        <v>4954489</v>
      </c>
      <c r="D46" s="19">
        <v>2551323</v>
      </c>
      <c r="E46" s="20">
        <v>2551323</v>
      </c>
      <c r="F46" s="21">
        <v>2551325</v>
      </c>
      <c r="G46" s="19">
        <v>2551323</v>
      </c>
      <c r="H46" s="20">
        <v>2551323</v>
      </c>
      <c r="I46" s="22">
        <v>5102646</v>
      </c>
      <c r="J46" s="23">
        <v>2551323</v>
      </c>
      <c r="K46" s="19">
        <v>2551323</v>
      </c>
      <c r="L46" s="20">
        <v>2551323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256052689</v>
      </c>
      <c r="D48" s="53">
        <f t="shared" ref="D48:L48" si="7">SUM(D45:D47)</f>
        <v>299461282</v>
      </c>
      <c r="E48" s="54">
        <f t="shared" si="7"/>
        <v>411279384</v>
      </c>
      <c r="F48" s="55">
        <f t="shared" si="7"/>
        <v>432994694</v>
      </c>
      <c r="G48" s="53">
        <f t="shared" si="7"/>
        <v>429632954</v>
      </c>
      <c r="H48" s="54">
        <f t="shared" si="7"/>
        <v>429632954</v>
      </c>
      <c r="I48" s="56">
        <f t="shared" si="7"/>
        <v>822761310</v>
      </c>
      <c r="J48" s="57">
        <f t="shared" si="7"/>
        <v>493672557</v>
      </c>
      <c r="K48" s="53">
        <f t="shared" si="7"/>
        <v>573906824</v>
      </c>
      <c r="L48" s="54">
        <f t="shared" si="7"/>
        <v>592424208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4973103</v>
      </c>
      <c r="D6" s="19">
        <v>1058955</v>
      </c>
      <c r="E6" s="20">
        <v>6920669</v>
      </c>
      <c r="F6" s="21">
        <v>5100047</v>
      </c>
      <c r="G6" s="19">
        <v>7745139</v>
      </c>
      <c r="H6" s="20">
        <v>7745139</v>
      </c>
      <c r="I6" s="22">
        <v>-10767320</v>
      </c>
      <c r="J6" s="23">
        <v>8995347</v>
      </c>
      <c r="K6" s="19">
        <v>12997632</v>
      </c>
      <c r="L6" s="20">
        <v>18490917</v>
      </c>
    </row>
    <row r="7" spans="1:12" ht="13.5" x14ac:dyDescent="0.25">
      <c r="A7" s="24" t="s">
        <v>22</v>
      </c>
      <c r="B7" s="18" t="s">
        <v>9</v>
      </c>
      <c r="C7" s="19">
        <v>15000</v>
      </c>
      <c r="D7" s="19">
        <v>3213252</v>
      </c>
      <c r="E7" s="20">
        <v>1667671</v>
      </c>
      <c r="F7" s="21">
        <v>65</v>
      </c>
      <c r="G7" s="19">
        <v>1667680</v>
      </c>
      <c r="H7" s="20">
        <v>1667680</v>
      </c>
      <c r="I7" s="22">
        <v>-310218</v>
      </c>
      <c r="J7" s="23">
        <v>12</v>
      </c>
      <c r="K7" s="19">
        <v>12</v>
      </c>
      <c r="L7" s="20">
        <v>12</v>
      </c>
    </row>
    <row r="8" spans="1:12" ht="13.5" x14ac:dyDescent="0.25">
      <c r="A8" s="24" t="s">
        <v>23</v>
      </c>
      <c r="B8" s="18" t="s">
        <v>9</v>
      </c>
      <c r="C8" s="19">
        <v>40082808</v>
      </c>
      <c r="D8" s="19">
        <v>12683196</v>
      </c>
      <c r="E8" s="20">
        <v>13320687</v>
      </c>
      <c r="F8" s="21">
        <v>13554233</v>
      </c>
      <c r="G8" s="19">
        <v>42450327</v>
      </c>
      <c r="H8" s="20">
        <v>42450327</v>
      </c>
      <c r="I8" s="22">
        <v>6710459</v>
      </c>
      <c r="J8" s="23">
        <v>15858000</v>
      </c>
      <c r="K8" s="19">
        <v>16809480</v>
      </c>
      <c r="L8" s="20">
        <v>17818049</v>
      </c>
    </row>
    <row r="9" spans="1:12" ht="13.5" x14ac:dyDescent="0.25">
      <c r="A9" s="24" t="s">
        <v>24</v>
      </c>
      <c r="B9" s="18" t="s">
        <v>19</v>
      </c>
      <c r="C9" s="19">
        <v>12928125</v>
      </c>
      <c r="D9" s="19">
        <v>6399044</v>
      </c>
      <c r="E9" s="20">
        <v>11203291</v>
      </c>
      <c r="F9" s="21">
        <v>387277</v>
      </c>
      <c r="G9" s="19">
        <v>-32592741</v>
      </c>
      <c r="H9" s="20">
        <v>-32592741</v>
      </c>
      <c r="I9" s="22">
        <v>3816665</v>
      </c>
      <c r="J9" s="23">
        <v>414005</v>
      </c>
      <c r="K9" s="19">
        <v>515005</v>
      </c>
      <c r="L9" s="20">
        <v>515005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222378</v>
      </c>
      <c r="D11" s="19">
        <v>187632</v>
      </c>
      <c r="E11" s="20">
        <v>183312</v>
      </c>
      <c r="F11" s="21">
        <v>198025</v>
      </c>
      <c r="G11" s="19">
        <v>1828114</v>
      </c>
      <c r="H11" s="20">
        <v>1828114</v>
      </c>
      <c r="I11" s="22">
        <v>0</v>
      </c>
      <c r="J11" s="23">
        <v>183323</v>
      </c>
      <c r="K11" s="19">
        <v>240011</v>
      </c>
      <c r="L11" s="20">
        <v>540011</v>
      </c>
    </row>
    <row r="12" spans="1:12" ht="13.5" x14ac:dyDescent="0.25">
      <c r="A12" s="29" t="s">
        <v>28</v>
      </c>
      <c r="B12" s="30" t="s">
        <v>19</v>
      </c>
      <c r="C12" s="31">
        <f>SUM(C6:C11)</f>
        <v>58221414</v>
      </c>
      <c r="D12" s="31">
        <f t="shared" ref="D12:L12" si="0">SUM(D6:D11)</f>
        <v>23542079</v>
      </c>
      <c r="E12" s="32">
        <f t="shared" si="0"/>
        <v>33295630</v>
      </c>
      <c r="F12" s="33">
        <f t="shared" si="0"/>
        <v>19239647</v>
      </c>
      <c r="G12" s="31">
        <f t="shared" si="0"/>
        <v>21098519</v>
      </c>
      <c r="H12" s="32">
        <f t="shared" si="0"/>
        <v>21098519</v>
      </c>
      <c r="I12" s="34">
        <f t="shared" si="0"/>
        <v>-550414</v>
      </c>
      <c r="J12" s="35">
        <f t="shared" si="0"/>
        <v>25450687</v>
      </c>
      <c r="K12" s="31">
        <f t="shared" si="0"/>
        <v>30562140</v>
      </c>
      <c r="L12" s="32">
        <f t="shared" si="0"/>
        <v>37363994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174000</v>
      </c>
      <c r="G15" s="19">
        <v>174000</v>
      </c>
      <c r="H15" s="20">
        <v>174000</v>
      </c>
      <c r="I15" s="22">
        <v>0</v>
      </c>
      <c r="J15" s="23">
        <v>184000</v>
      </c>
      <c r="K15" s="19">
        <v>194500</v>
      </c>
      <c r="L15" s="20">
        <v>194500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-618619</v>
      </c>
      <c r="D17" s="19">
        <v>32732060</v>
      </c>
      <c r="E17" s="20">
        <v>32457711</v>
      </c>
      <c r="F17" s="21">
        <v>29300001</v>
      </c>
      <c r="G17" s="19">
        <v>64407711</v>
      </c>
      <c r="H17" s="20">
        <v>64407711</v>
      </c>
      <c r="I17" s="22">
        <v>0</v>
      </c>
      <c r="J17" s="23">
        <v>31300001</v>
      </c>
      <c r="K17" s="19">
        <v>32266409</v>
      </c>
      <c r="L17" s="20">
        <v>32266409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254422202</v>
      </c>
      <c r="D19" s="19">
        <v>257095118</v>
      </c>
      <c r="E19" s="20">
        <v>247331293</v>
      </c>
      <c r="F19" s="21">
        <v>263000079</v>
      </c>
      <c r="G19" s="19">
        <v>271270104</v>
      </c>
      <c r="H19" s="20">
        <v>271270104</v>
      </c>
      <c r="I19" s="22">
        <v>29344168</v>
      </c>
      <c r="J19" s="23">
        <v>276461001</v>
      </c>
      <c r="K19" s="19">
        <v>260734009</v>
      </c>
      <c r="L19" s="20">
        <v>260734009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-3308509</v>
      </c>
      <c r="D22" s="19">
        <v>339336</v>
      </c>
      <c r="E22" s="20">
        <v>292920</v>
      </c>
      <c r="F22" s="21">
        <v>339998</v>
      </c>
      <c r="G22" s="19">
        <v>292919</v>
      </c>
      <c r="H22" s="20">
        <v>292919</v>
      </c>
      <c r="I22" s="22">
        <v>0</v>
      </c>
      <c r="J22" s="23">
        <v>349999</v>
      </c>
      <c r="K22" s="19">
        <v>364999</v>
      </c>
      <c r="L22" s="20">
        <v>364999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1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250495074</v>
      </c>
      <c r="D24" s="38">
        <f t="shared" ref="D24:L24" si="1">SUM(D15:D23)</f>
        <v>290166514</v>
      </c>
      <c r="E24" s="39">
        <f t="shared" si="1"/>
        <v>280081924</v>
      </c>
      <c r="F24" s="40">
        <f t="shared" si="1"/>
        <v>292814078</v>
      </c>
      <c r="G24" s="38">
        <f t="shared" si="1"/>
        <v>336144734</v>
      </c>
      <c r="H24" s="39">
        <f t="shared" si="1"/>
        <v>336144734</v>
      </c>
      <c r="I24" s="41">
        <f t="shared" si="1"/>
        <v>29344168</v>
      </c>
      <c r="J24" s="42">
        <f t="shared" si="1"/>
        <v>308295002</v>
      </c>
      <c r="K24" s="38">
        <f t="shared" si="1"/>
        <v>293559917</v>
      </c>
      <c r="L24" s="39">
        <f t="shared" si="1"/>
        <v>293559917</v>
      </c>
    </row>
    <row r="25" spans="1:12" ht="13.5" x14ac:dyDescent="0.25">
      <c r="A25" s="29" t="s">
        <v>41</v>
      </c>
      <c r="B25" s="30" t="s">
        <v>19</v>
      </c>
      <c r="C25" s="31">
        <f>+C12+C24</f>
        <v>308716488</v>
      </c>
      <c r="D25" s="31">
        <f t="shared" ref="D25:L25" si="2">+D12+D24</f>
        <v>313708593</v>
      </c>
      <c r="E25" s="32">
        <f t="shared" si="2"/>
        <v>313377554</v>
      </c>
      <c r="F25" s="33">
        <f t="shared" si="2"/>
        <v>312053725</v>
      </c>
      <c r="G25" s="31">
        <f t="shared" si="2"/>
        <v>357243253</v>
      </c>
      <c r="H25" s="32">
        <f t="shared" si="2"/>
        <v>357243253</v>
      </c>
      <c r="I25" s="34">
        <f t="shared" si="2"/>
        <v>28793754</v>
      </c>
      <c r="J25" s="35">
        <f t="shared" si="2"/>
        <v>333745689</v>
      </c>
      <c r="K25" s="31">
        <f t="shared" si="2"/>
        <v>324122057</v>
      </c>
      <c r="L25" s="32">
        <f t="shared" si="2"/>
        <v>330923911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2180837</v>
      </c>
      <c r="D30" s="19">
        <v>366620</v>
      </c>
      <c r="E30" s="20">
        <v>346678</v>
      </c>
      <c r="F30" s="21">
        <v>301200</v>
      </c>
      <c r="G30" s="19">
        <v>301199</v>
      </c>
      <c r="H30" s="20">
        <v>301199</v>
      </c>
      <c r="I30" s="22">
        <v>-233693</v>
      </c>
      <c r="J30" s="23">
        <v>301204</v>
      </c>
      <c r="K30" s="19">
        <v>301204</v>
      </c>
      <c r="L30" s="20">
        <v>301204</v>
      </c>
    </row>
    <row r="31" spans="1:12" ht="13.5" x14ac:dyDescent="0.25">
      <c r="A31" s="24" t="s">
        <v>47</v>
      </c>
      <c r="B31" s="18" t="s">
        <v>19</v>
      </c>
      <c r="C31" s="19">
        <v>-144802</v>
      </c>
      <c r="D31" s="19">
        <v>425318</v>
      </c>
      <c r="E31" s="20">
        <v>511115</v>
      </c>
      <c r="F31" s="21">
        <v>310016</v>
      </c>
      <c r="G31" s="19">
        <v>435066</v>
      </c>
      <c r="H31" s="20">
        <v>435066</v>
      </c>
      <c r="I31" s="22">
        <v>60508</v>
      </c>
      <c r="J31" s="23">
        <v>307570</v>
      </c>
      <c r="K31" s="19">
        <v>322573</v>
      </c>
      <c r="L31" s="20">
        <v>322573</v>
      </c>
    </row>
    <row r="32" spans="1:12" ht="13.5" x14ac:dyDescent="0.25">
      <c r="A32" s="24" t="s">
        <v>48</v>
      </c>
      <c r="B32" s="18" t="s">
        <v>46</v>
      </c>
      <c r="C32" s="19">
        <v>55440388</v>
      </c>
      <c r="D32" s="19">
        <v>14820839</v>
      </c>
      <c r="E32" s="20">
        <v>21613529</v>
      </c>
      <c r="F32" s="21">
        <v>2150690</v>
      </c>
      <c r="G32" s="19">
        <v>2527299</v>
      </c>
      <c r="H32" s="20">
        <v>2527299</v>
      </c>
      <c r="I32" s="22">
        <v>-185713</v>
      </c>
      <c r="J32" s="23">
        <v>5500430</v>
      </c>
      <c r="K32" s="19">
        <v>3153318</v>
      </c>
      <c r="L32" s="20">
        <v>3886317</v>
      </c>
    </row>
    <row r="33" spans="1:12" ht="13.5" x14ac:dyDescent="0.25">
      <c r="A33" s="24" t="s">
        <v>49</v>
      </c>
      <c r="B33" s="18" t="s">
        <v>19</v>
      </c>
      <c r="C33" s="19">
        <v>2163282</v>
      </c>
      <c r="D33" s="19">
        <v>34125541</v>
      </c>
      <c r="E33" s="20">
        <v>29311297</v>
      </c>
      <c r="F33" s="21">
        <v>930051</v>
      </c>
      <c r="G33" s="19">
        <v>973439</v>
      </c>
      <c r="H33" s="20">
        <v>973439</v>
      </c>
      <c r="I33" s="22">
        <v>0</v>
      </c>
      <c r="J33" s="23">
        <v>940001</v>
      </c>
      <c r="K33" s="19">
        <v>950001</v>
      </c>
      <c r="L33" s="20">
        <v>950001</v>
      </c>
    </row>
    <row r="34" spans="1:12" ht="13.5" x14ac:dyDescent="0.25">
      <c r="A34" s="29" t="s">
        <v>50</v>
      </c>
      <c r="B34" s="30" t="s">
        <v>19</v>
      </c>
      <c r="C34" s="31">
        <f>SUM(C29:C33)</f>
        <v>59639705</v>
      </c>
      <c r="D34" s="31">
        <f t="shared" ref="D34:L34" si="3">SUM(D29:D33)</f>
        <v>49738318</v>
      </c>
      <c r="E34" s="32">
        <f t="shared" si="3"/>
        <v>51782619</v>
      </c>
      <c r="F34" s="33">
        <f t="shared" si="3"/>
        <v>3691957</v>
      </c>
      <c r="G34" s="31">
        <f t="shared" si="3"/>
        <v>4237003</v>
      </c>
      <c r="H34" s="32">
        <f t="shared" si="3"/>
        <v>4237003</v>
      </c>
      <c r="I34" s="34">
        <f t="shared" si="3"/>
        <v>-358898</v>
      </c>
      <c r="J34" s="35">
        <f t="shared" si="3"/>
        <v>7049205</v>
      </c>
      <c r="K34" s="31">
        <f t="shared" si="3"/>
        <v>4727096</v>
      </c>
      <c r="L34" s="32">
        <f t="shared" si="3"/>
        <v>5460095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1619243</v>
      </c>
      <c r="E37" s="20">
        <v>1272385</v>
      </c>
      <c r="F37" s="21">
        <v>1219003</v>
      </c>
      <c r="G37" s="19">
        <v>2414066</v>
      </c>
      <c r="H37" s="20">
        <v>2414066</v>
      </c>
      <c r="I37" s="22">
        <v>0</v>
      </c>
      <c r="J37" s="23">
        <v>1095491</v>
      </c>
      <c r="K37" s="19">
        <v>1051564</v>
      </c>
      <c r="L37" s="20">
        <v>1021565</v>
      </c>
    </row>
    <row r="38" spans="1:12" ht="13.5" x14ac:dyDescent="0.25">
      <c r="A38" s="24" t="s">
        <v>49</v>
      </c>
      <c r="B38" s="18" t="s">
        <v>19</v>
      </c>
      <c r="C38" s="19">
        <v>58847487</v>
      </c>
      <c r="D38" s="19">
        <v>2301000</v>
      </c>
      <c r="E38" s="20">
        <v>1989000</v>
      </c>
      <c r="F38" s="21">
        <v>35527024</v>
      </c>
      <c r="G38" s="19">
        <v>35527000</v>
      </c>
      <c r="H38" s="20">
        <v>35527000</v>
      </c>
      <c r="I38" s="22">
        <v>0</v>
      </c>
      <c r="J38" s="23">
        <v>36815000</v>
      </c>
      <c r="K38" s="19">
        <v>37426000</v>
      </c>
      <c r="L38" s="20">
        <v>37426000</v>
      </c>
    </row>
    <row r="39" spans="1:12" ht="13.5" x14ac:dyDescent="0.25">
      <c r="A39" s="29" t="s">
        <v>53</v>
      </c>
      <c r="B39" s="37" t="s">
        <v>19</v>
      </c>
      <c r="C39" s="31">
        <f>SUM(C37:C38)</f>
        <v>58847487</v>
      </c>
      <c r="D39" s="38">
        <f t="shared" ref="D39:L39" si="4">SUM(D37:D38)</f>
        <v>3920243</v>
      </c>
      <c r="E39" s="39">
        <f t="shared" si="4"/>
        <v>3261385</v>
      </c>
      <c r="F39" s="40">
        <f t="shared" si="4"/>
        <v>36746027</v>
      </c>
      <c r="G39" s="38">
        <f t="shared" si="4"/>
        <v>37941066</v>
      </c>
      <c r="H39" s="39">
        <f t="shared" si="4"/>
        <v>37941066</v>
      </c>
      <c r="I39" s="40">
        <f t="shared" si="4"/>
        <v>0</v>
      </c>
      <c r="J39" s="42">
        <f t="shared" si="4"/>
        <v>37910491</v>
      </c>
      <c r="K39" s="38">
        <f t="shared" si="4"/>
        <v>38477564</v>
      </c>
      <c r="L39" s="39">
        <f t="shared" si="4"/>
        <v>38447565</v>
      </c>
    </row>
    <row r="40" spans="1:12" ht="13.5" x14ac:dyDescent="0.25">
      <c r="A40" s="29" t="s">
        <v>54</v>
      </c>
      <c r="B40" s="30" t="s">
        <v>19</v>
      </c>
      <c r="C40" s="31">
        <f>+C34+C39</f>
        <v>118487192</v>
      </c>
      <c r="D40" s="31">
        <f t="shared" ref="D40:L40" si="5">+D34+D39</f>
        <v>53658561</v>
      </c>
      <c r="E40" s="32">
        <f t="shared" si="5"/>
        <v>55044004</v>
      </c>
      <c r="F40" s="33">
        <f t="shared" si="5"/>
        <v>40437984</v>
      </c>
      <c r="G40" s="31">
        <f t="shared" si="5"/>
        <v>42178069</v>
      </c>
      <c r="H40" s="32">
        <f t="shared" si="5"/>
        <v>42178069</v>
      </c>
      <c r="I40" s="34">
        <f t="shared" si="5"/>
        <v>-358898</v>
      </c>
      <c r="J40" s="35">
        <f t="shared" si="5"/>
        <v>44959696</v>
      </c>
      <c r="K40" s="31">
        <f t="shared" si="5"/>
        <v>43204660</v>
      </c>
      <c r="L40" s="32">
        <f t="shared" si="5"/>
        <v>43907660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190229296</v>
      </c>
      <c r="D42" s="46">
        <f t="shared" ref="D42:L42" si="6">+D25-D40</f>
        <v>260050032</v>
      </c>
      <c r="E42" s="47">
        <f t="shared" si="6"/>
        <v>258333550</v>
      </c>
      <c r="F42" s="48">
        <f t="shared" si="6"/>
        <v>271615741</v>
      </c>
      <c r="G42" s="46">
        <f t="shared" si="6"/>
        <v>315065184</v>
      </c>
      <c r="H42" s="47">
        <f t="shared" si="6"/>
        <v>315065184</v>
      </c>
      <c r="I42" s="49">
        <f t="shared" si="6"/>
        <v>29152652</v>
      </c>
      <c r="J42" s="50">
        <f t="shared" si="6"/>
        <v>288785993</v>
      </c>
      <c r="K42" s="46">
        <f t="shared" si="6"/>
        <v>280917397</v>
      </c>
      <c r="L42" s="47">
        <f t="shared" si="6"/>
        <v>287016251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163755877</v>
      </c>
      <c r="D45" s="19">
        <v>262214468</v>
      </c>
      <c r="E45" s="20">
        <v>259736770</v>
      </c>
      <c r="F45" s="21">
        <v>264868345</v>
      </c>
      <c r="G45" s="19">
        <v>268815893</v>
      </c>
      <c r="H45" s="20">
        <v>268815893</v>
      </c>
      <c r="I45" s="22">
        <v>-179161</v>
      </c>
      <c r="J45" s="23">
        <v>288692484</v>
      </c>
      <c r="K45" s="19">
        <v>280819649</v>
      </c>
      <c r="L45" s="20">
        <v>286918996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163755877</v>
      </c>
      <c r="D48" s="53">
        <f t="shared" ref="D48:L48" si="7">SUM(D45:D47)</f>
        <v>262214468</v>
      </c>
      <c r="E48" s="54">
        <f t="shared" si="7"/>
        <v>259736770</v>
      </c>
      <c r="F48" s="55">
        <f t="shared" si="7"/>
        <v>264868345</v>
      </c>
      <c r="G48" s="53">
        <f t="shared" si="7"/>
        <v>268815893</v>
      </c>
      <c r="H48" s="54">
        <f t="shared" si="7"/>
        <v>268815893</v>
      </c>
      <c r="I48" s="56">
        <f t="shared" si="7"/>
        <v>-179161</v>
      </c>
      <c r="J48" s="57">
        <f t="shared" si="7"/>
        <v>288692484</v>
      </c>
      <c r="K48" s="53">
        <f t="shared" si="7"/>
        <v>280819649</v>
      </c>
      <c r="L48" s="54">
        <f t="shared" si="7"/>
        <v>286918996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244893</v>
      </c>
      <c r="D6" s="19">
        <v>180610</v>
      </c>
      <c r="E6" s="20">
        <v>-6964386</v>
      </c>
      <c r="F6" s="21">
        <v>15433715</v>
      </c>
      <c r="G6" s="19">
        <v>5294018</v>
      </c>
      <c r="H6" s="20">
        <v>5294018</v>
      </c>
      <c r="I6" s="22">
        <v>170853</v>
      </c>
      <c r="J6" s="23">
        <v>6842229</v>
      </c>
      <c r="K6" s="19">
        <v>16555686</v>
      </c>
      <c r="L6" s="20">
        <v>28791885</v>
      </c>
    </row>
    <row r="7" spans="1:12" ht="13.5" x14ac:dyDescent="0.25">
      <c r="A7" s="24" t="s">
        <v>22</v>
      </c>
      <c r="B7" s="18" t="s">
        <v>9</v>
      </c>
      <c r="C7" s="19">
        <v>935603</v>
      </c>
      <c r="D7" s="19">
        <v>1113965</v>
      </c>
      <c r="E7" s="20">
        <v>6978697</v>
      </c>
      <c r="F7" s="21">
        <v>400000</v>
      </c>
      <c r="G7" s="19">
        <v>400000</v>
      </c>
      <c r="H7" s="20">
        <v>400000</v>
      </c>
      <c r="I7" s="22">
        <v>4252607</v>
      </c>
      <c r="J7" s="23">
        <v>400000</v>
      </c>
      <c r="K7" s="19">
        <v>400000</v>
      </c>
      <c r="L7" s="20">
        <v>400000</v>
      </c>
    </row>
    <row r="8" spans="1:12" ht="13.5" x14ac:dyDescent="0.25">
      <c r="A8" s="24" t="s">
        <v>23</v>
      </c>
      <c r="B8" s="18" t="s">
        <v>9</v>
      </c>
      <c r="C8" s="19">
        <v>2452143</v>
      </c>
      <c r="D8" s="19">
        <v>2472732</v>
      </c>
      <c r="E8" s="20">
        <v>3601242</v>
      </c>
      <c r="F8" s="21">
        <v>2810118</v>
      </c>
      <c r="G8" s="19">
        <v>2810118</v>
      </c>
      <c r="H8" s="20">
        <v>2810118</v>
      </c>
      <c r="I8" s="22">
        <v>15901777</v>
      </c>
      <c r="J8" s="23">
        <v>4378472</v>
      </c>
      <c r="K8" s="19">
        <v>4378472</v>
      </c>
      <c r="L8" s="20">
        <v>4378472</v>
      </c>
    </row>
    <row r="9" spans="1:12" ht="13.5" x14ac:dyDescent="0.25">
      <c r="A9" s="24" t="s">
        <v>24</v>
      </c>
      <c r="B9" s="18" t="s">
        <v>19</v>
      </c>
      <c r="C9" s="19">
        <v>11171315</v>
      </c>
      <c r="D9" s="19">
        <v>13346185</v>
      </c>
      <c r="E9" s="20">
        <v>15191246</v>
      </c>
      <c r="F9" s="21">
        <v>7638572</v>
      </c>
      <c r="G9" s="19">
        <v>7638572</v>
      </c>
      <c r="H9" s="20">
        <v>7638572</v>
      </c>
      <c r="I9" s="22">
        <v>16754162</v>
      </c>
      <c r="J9" s="23">
        <v>7844488</v>
      </c>
      <c r="K9" s="19">
        <v>7844488</v>
      </c>
      <c r="L9" s="20">
        <v>7844488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2202624</v>
      </c>
      <c r="D11" s="19">
        <v>1936757</v>
      </c>
      <c r="E11" s="20">
        <v>1939754</v>
      </c>
      <c r="F11" s="21">
        <v>1450000</v>
      </c>
      <c r="G11" s="19">
        <v>1450000</v>
      </c>
      <c r="H11" s="20">
        <v>1450000</v>
      </c>
      <c r="I11" s="22">
        <v>2445833</v>
      </c>
      <c r="J11" s="23">
        <v>1450000</v>
      </c>
      <c r="K11" s="19">
        <v>1450000</v>
      </c>
      <c r="L11" s="20">
        <v>1450000</v>
      </c>
    </row>
    <row r="12" spans="1:12" ht="13.5" x14ac:dyDescent="0.25">
      <c r="A12" s="29" t="s">
        <v>28</v>
      </c>
      <c r="B12" s="30" t="s">
        <v>19</v>
      </c>
      <c r="C12" s="31">
        <f>SUM(C6:C11)</f>
        <v>17006578</v>
      </c>
      <c r="D12" s="31">
        <f t="shared" ref="D12:L12" si="0">SUM(D6:D11)</f>
        <v>19050249</v>
      </c>
      <c r="E12" s="32">
        <f t="shared" si="0"/>
        <v>20746553</v>
      </c>
      <c r="F12" s="33">
        <f t="shared" si="0"/>
        <v>27732405</v>
      </c>
      <c r="G12" s="31">
        <f t="shared" si="0"/>
        <v>17592708</v>
      </c>
      <c r="H12" s="32">
        <f t="shared" si="0"/>
        <v>17592708</v>
      </c>
      <c r="I12" s="34">
        <f t="shared" si="0"/>
        <v>39525232</v>
      </c>
      <c r="J12" s="35">
        <f t="shared" si="0"/>
        <v>20915189</v>
      </c>
      <c r="K12" s="31">
        <f t="shared" si="0"/>
        <v>30628646</v>
      </c>
      <c r="L12" s="32">
        <f t="shared" si="0"/>
        <v>42864845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4186576</v>
      </c>
      <c r="D17" s="19">
        <v>4180480</v>
      </c>
      <c r="E17" s="20">
        <v>4174384</v>
      </c>
      <c r="F17" s="21">
        <v>4174385</v>
      </c>
      <c r="G17" s="19">
        <v>4174385</v>
      </c>
      <c r="H17" s="20">
        <v>4174385</v>
      </c>
      <c r="I17" s="22">
        <v>4174384</v>
      </c>
      <c r="J17" s="23">
        <v>4168290</v>
      </c>
      <c r="K17" s="19">
        <v>4162195</v>
      </c>
      <c r="L17" s="20">
        <v>4156100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117528853</v>
      </c>
      <c r="D19" s="19">
        <v>137940653</v>
      </c>
      <c r="E19" s="20">
        <v>143016592</v>
      </c>
      <c r="F19" s="21">
        <v>155912908</v>
      </c>
      <c r="G19" s="19">
        <v>159712908</v>
      </c>
      <c r="H19" s="20">
        <v>159712908</v>
      </c>
      <c r="I19" s="22">
        <v>157642636</v>
      </c>
      <c r="J19" s="23">
        <v>157319557</v>
      </c>
      <c r="K19" s="19">
        <v>157894401</v>
      </c>
      <c r="L19" s="20">
        <v>157563567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195548</v>
      </c>
      <c r="D22" s="19">
        <v>84065</v>
      </c>
      <c r="E22" s="20">
        <v>63906</v>
      </c>
      <c r="F22" s="21">
        <v>51645</v>
      </c>
      <c r="G22" s="19">
        <v>51645</v>
      </c>
      <c r="H22" s="20">
        <v>51645</v>
      </c>
      <c r="I22" s="22">
        <v>63906</v>
      </c>
      <c r="J22" s="23">
        <v>37124</v>
      </c>
      <c r="K22" s="19">
        <v>22603</v>
      </c>
      <c r="L22" s="20">
        <v>8082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121910977</v>
      </c>
      <c r="D24" s="38">
        <f t="shared" ref="D24:L24" si="1">SUM(D15:D23)</f>
        <v>142205198</v>
      </c>
      <c r="E24" s="39">
        <f t="shared" si="1"/>
        <v>147254882</v>
      </c>
      <c r="F24" s="40">
        <f t="shared" si="1"/>
        <v>160138938</v>
      </c>
      <c r="G24" s="38">
        <f t="shared" si="1"/>
        <v>163938938</v>
      </c>
      <c r="H24" s="39">
        <f t="shared" si="1"/>
        <v>163938938</v>
      </c>
      <c r="I24" s="41">
        <f t="shared" si="1"/>
        <v>161880926</v>
      </c>
      <c r="J24" s="42">
        <f t="shared" si="1"/>
        <v>161524971</v>
      </c>
      <c r="K24" s="38">
        <f t="shared" si="1"/>
        <v>162079199</v>
      </c>
      <c r="L24" s="39">
        <f t="shared" si="1"/>
        <v>161727749</v>
      </c>
    </row>
    <row r="25" spans="1:12" ht="13.5" x14ac:dyDescent="0.25">
      <c r="A25" s="29" t="s">
        <v>41</v>
      </c>
      <c r="B25" s="30" t="s">
        <v>19</v>
      </c>
      <c r="C25" s="31">
        <f>+C12+C24</f>
        <v>138917555</v>
      </c>
      <c r="D25" s="31">
        <f t="shared" ref="D25:L25" si="2">+D12+D24</f>
        <v>161255447</v>
      </c>
      <c r="E25" s="32">
        <f t="shared" si="2"/>
        <v>168001435</v>
      </c>
      <c r="F25" s="33">
        <f t="shared" si="2"/>
        <v>187871343</v>
      </c>
      <c r="G25" s="31">
        <f t="shared" si="2"/>
        <v>181531646</v>
      </c>
      <c r="H25" s="32">
        <f t="shared" si="2"/>
        <v>181531646</v>
      </c>
      <c r="I25" s="34">
        <f t="shared" si="2"/>
        <v>201406158</v>
      </c>
      <c r="J25" s="35">
        <f t="shared" si="2"/>
        <v>182440160</v>
      </c>
      <c r="K25" s="31">
        <f t="shared" si="2"/>
        <v>192707845</v>
      </c>
      <c r="L25" s="32">
        <f t="shared" si="2"/>
        <v>204592594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-33454</v>
      </c>
      <c r="D31" s="19">
        <v>-31518</v>
      </c>
      <c r="E31" s="20">
        <v>-83892</v>
      </c>
      <c r="F31" s="21">
        <v>205267</v>
      </c>
      <c r="G31" s="19">
        <v>205267</v>
      </c>
      <c r="H31" s="20">
        <v>205267</v>
      </c>
      <c r="I31" s="22">
        <v>-98643</v>
      </c>
      <c r="J31" s="23">
        <v>215530</v>
      </c>
      <c r="K31" s="19">
        <v>226307</v>
      </c>
      <c r="L31" s="20">
        <v>237622</v>
      </c>
    </row>
    <row r="32" spans="1:12" ht="13.5" x14ac:dyDescent="0.25">
      <c r="A32" s="24" t="s">
        <v>48</v>
      </c>
      <c r="B32" s="18" t="s">
        <v>46</v>
      </c>
      <c r="C32" s="19">
        <v>47397591</v>
      </c>
      <c r="D32" s="19">
        <v>56412149</v>
      </c>
      <c r="E32" s="20">
        <v>65987814</v>
      </c>
      <c r="F32" s="21">
        <v>57964405</v>
      </c>
      <c r="G32" s="19">
        <v>57964405</v>
      </c>
      <c r="H32" s="20">
        <v>57964405</v>
      </c>
      <c r="I32" s="22">
        <v>77468223</v>
      </c>
      <c r="J32" s="23">
        <v>72304805</v>
      </c>
      <c r="K32" s="19">
        <v>93162720</v>
      </c>
      <c r="L32" s="20">
        <v>115094556</v>
      </c>
    </row>
    <row r="33" spans="1:12" ht="13.5" x14ac:dyDescent="0.25">
      <c r="A33" s="24" t="s">
        <v>49</v>
      </c>
      <c r="B33" s="18" t="s">
        <v>19</v>
      </c>
      <c r="C33" s="19">
        <v>7992274</v>
      </c>
      <c r="D33" s="19">
        <v>8317839</v>
      </c>
      <c r="E33" s="20">
        <v>9156013</v>
      </c>
      <c r="F33" s="21">
        <v>9500800</v>
      </c>
      <c r="G33" s="19">
        <v>9500800</v>
      </c>
      <c r="H33" s="20">
        <v>9500800</v>
      </c>
      <c r="I33" s="22">
        <v>9911334</v>
      </c>
      <c r="J33" s="23">
        <v>11166596</v>
      </c>
      <c r="K33" s="19">
        <v>12193789</v>
      </c>
      <c r="L33" s="20">
        <v>13267206</v>
      </c>
    </row>
    <row r="34" spans="1:12" ht="13.5" x14ac:dyDescent="0.25">
      <c r="A34" s="29" t="s">
        <v>50</v>
      </c>
      <c r="B34" s="30" t="s">
        <v>19</v>
      </c>
      <c r="C34" s="31">
        <f>SUM(C29:C33)</f>
        <v>55356411</v>
      </c>
      <c r="D34" s="31">
        <f t="shared" ref="D34:L34" si="3">SUM(D29:D33)</f>
        <v>64698470</v>
      </c>
      <c r="E34" s="32">
        <f t="shared" si="3"/>
        <v>75059935</v>
      </c>
      <c r="F34" s="33">
        <f t="shared" si="3"/>
        <v>67670472</v>
      </c>
      <c r="G34" s="31">
        <f t="shared" si="3"/>
        <v>67670472</v>
      </c>
      <c r="H34" s="32">
        <f t="shared" si="3"/>
        <v>67670472</v>
      </c>
      <c r="I34" s="34">
        <f t="shared" si="3"/>
        <v>87280914</v>
      </c>
      <c r="J34" s="35">
        <f t="shared" si="3"/>
        <v>83686931</v>
      </c>
      <c r="K34" s="31">
        <f t="shared" si="3"/>
        <v>105582816</v>
      </c>
      <c r="L34" s="32">
        <f t="shared" si="3"/>
        <v>128599384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72689</v>
      </c>
      <c r="E37" s="20">
        <v>45765</v>
      </c>
      <c r="F37" s="21">
        <v>0</v>
      </c>
      <c r="G37" s="19">
        <v>0</v>
      </c>
      <c r="H37" s="20">
        <v>0</v>
      </c>
      <c r="I37" s="22">
        <v>45765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28149693</v>
      </c>
      <c r="D38" s="19">
        <v>25845475</v>
      </c>
      <c r="E38" s="20">
        <v>34556585</v>
      </c>
      <c r="F38" s="21">
        <v>28086412</v>
      </c>
      <c r="G38" s="19">
        <v>28086412</v>
      </c>
      <c r="H38" s="20">
        <v>28086412</v>
      </c>
      <c r="I38" s="22">
        <v>34556585</v>
      </c>
      <c r="J38" s="23">
        <v>29393574</v>
      </c>
      <c r="K38" s="19">
        <v>30555155</v>
      </c>
      <c r="L38" s="20">
        <v>31797233</v>
      </c>
    </row>
    <row r="39" spans="1:12" ht="13.5" x14ac:dyDescent="0.25">
      <c r="A39" s="29" t="s">
        <v>53</v>
      </c>
      <c r="B39" s="37" t="s">
        <v>19</v>
      </c>
      <c r="C39" s="31">
        <f>SUM(C37:C38)</f>
        <v>28149693</v>
      </c>
      <c r="D39" s="38">
        <f t="shared" ref="D39:L39" si="4">SUM(D37:D38)</f>
        <v>25918164</v>
      </c>
      <c r="E39" s="39">
        <f t="shared" si="4"/>
        <v>34602350</v>
      </c>
      <c r="F39" s="40">
        <f t="shared" si="4"/>
        <v>28086412</v>
      </c>
      <c r="G39" s="38">
        <f t="shared" si="4"/>
        <v>28086412</v>
      </c>
      <c r="H39" s="39">
        <f t="shared" si="4"/>
        <v>28086412</v>
      </c>
      <c r="I39" s="40">
        <f t="shared" si="4"/>
        <v>34602350</v>
      </c>
      <c r="J39" s="42">
        <f t="shared" si="4"/>
        <v>29393574</v>
      </c>
      <c r="K39" s="38">
        <f t="shared" si="4"/>
        <v>30555155</v>
      </c>
      <c r="L39" s="39">
        <f t="shared" si="4"/>
        <v>31797233</v>
      </c>
    </row>
    <row r="40" spans="1:12" ht="13.5" x14ac:dyDescent="0.25">
      <c r="A40" s="29" t="s">
        <v>54</v>
      </c>
      <c r="B40" s="30" t="s">
        <v>19</v>
      </c>
      <c r="C40" s="31">
        <f>+C34+C39</f>
        <v>83506104</v>
      </c>
      <c r="D40" s="31">
        <f t="shared" ref="D40:L40" si="5">+D34+D39</f>
        <v>90616634</v>
      </c>
      <c r="E40" s="32">
        <f t="shared" si="5"/>
        <v>109662285</v>
      </c>
      <c r="F40" s="33">
        <f t="shared" si="5"/>
        <v>95756884</v>
      </c>
      <c r="G40" s="31">
        <f t="shared" si="5"/>
        <v>95756884</v>
      </c>
      <c r="H40" s="32">
        <f t="shared" si="5"/>
        <v>95756884</v>
      </c>
      <c r="I40" s="34">
        <f t="shared" si="5"/>
        <v>121883264</v>
      </c>
      <c r="J40" s="35">
        <f t="shared" si="5"/>
        <v>113080505</v>
      </c>
      <c r="K40" s="31">
        <f t="shared" si="5"/>
        <v>136137971</v>
      </c>
      <c r="L40" s="32">
        <f t="shared" si="5"/>
        <v>160396617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55411451</v>
      </c>
      <c r="D42" s="46">
        <f t="shared" ref="D42:L42" si="6">+D25-D40</f>
        <v>70638813</v>
      </c>
      <c r="E42" s="47">
        <f t="shared" si="6"/>
        <v>58339150</v>
      </c>
      <c r="F42" s="48">
        <f t="shared" si="6"/>
        <v>92114459</v>
      </c>
      <c r="G42" s="46">
        <f t="shared" si="6"/>
        <v>85774762</v>
      </c>
      <c r="H42" s="47">
        <f t="shared" si="6"/>
        <v>85774762</v>
      </c>
      <c r="I42" s="49">
        <f t="shared" si="6"/>
        <v>79522894</v>
      </c>
      <c r="J42" s="50">
        <f t="shared" si="6"/>
        <v>69359655</v>
      </c>
      <c r="K42" s="46">
        <f t="shared" si="6"/>
        <v>56569874</v>
      </c>
      <c r="L42" s="47">
        <f t="shared" si="6"/>
        <v>44195977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27424458</v>
      </c>
      <c r="D45" s="19">
        <v>23645908</v>
      </c>
      <c r="E45" s="20">
        <v>12123054</v>
      </c>
      <c r="F45" s="21">
        <v>64690088</v>
      </c>
      <c r="G45" s="19">
        <v>58350391</v>
      </c>
      <c r="H45" s="20">
        <v>58350391</v>
      </c>
      <c r="I45" s="22">
        <v>21554168</v>
      </c>
      <c r="J45" s="23">
        <v>24586245</v>
      </c>
      <c r="K45" s="19">
        <v>13239155</v>
      </c>
      <c r="L45" s="20">
        <v>2307949</v>
      </c>
    </row>
    <row r="46" spans="1:12" ht="13.5" x14ac:dyDescent="0.25">
      <c r="A46" s="24" t="s">
        <v>59</v>
      </c>
      <c r="B46" s="18" t="s">
        <v>46</v>
      </c>
      <c r="C46" s="19">
        <v>27986997</v>
      </c>
      <c r="D46" s="19">
        <v>47658792</v>
      </c>
      <c r="E46" s="20">
        <v>46216101</v>
      </c>
      <c r="F46" s="21">
        <v>27424371</v>
      </c>
      <c r="G46" s="19">
        <v>27424371</v>
      </c>
      <c r="H46" s="20">
        <v>27424371</v>
      </c>
      <c r="I46" s="22">
        <v>46216101</v>
      </c>
      <c r="J46" s="23">
        <v>44773410</v>
      </c>
      <c r="K46" s="19">
        <v>43330719</v>
      </c>
      <c r="L46" s="20">
        <v>41888028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55411455</v>
      </c>
      <c r="D48" s="53">
        <f t="shared" ref="D48:L48" si="7">SUM(D45:D47)</f>
        <v>71304700</v>
      </c>
      <c r="E48" s="54">
        <f t="shared" si="7"/>
        <v>58339155</v>
      </c>
      <c r="F48" s="55">
        <f t="shared" si="7"/>
        <v>92114459</v>
      </c>
      <c r="G48" s="53">
        <f t="shared" si="7"/>
        <v>85774762</v>
      </c>
      <c r="H48" s="54">
        <f t="shared" si="7"/>
        <v>85774762</v>
      </c>
      <c r="I48" s="56">
        <f t="shared" si="7"/>
        <v>67770269</v>
      </c>
      <c r="J48" s="57">
        <f t="shared" si="7"/>
        <v>69359655</v>
      </c>
      <c r="K48" s="53">
        <f t="shared" si="7"/>
        <v>56569874</v>
      </c>
      <c r="L48" s="54">
        <f t="shared" si="7"/>
        <v>44195977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1352583</v>
      </c>
      <c r="D6" s="19">
        <v>674704</v>
      </c>
      <c r="E6" s="20">
        <v>-87266465</v>
      </c>
      <c r="F6" s="21">
        <v>18260139</v>
      </c>
      <c r="G6" s="19">
        <v>6530745</v>
      </c>
      <c r="H6" s="20">
        <v>6530745</v>
      </c>
      <c r="I6" s="22">
        <v>1429948</v>
      </c>
      <c r="J6" s="23">
        <v>6169261</v>
      </c>
      <c r="K6" s="19">
        <v>5515551</v>
      </c>
      <c r="L6" s="20">
        <v>4285077</v>
      </c>
    </row>
    <row r="7" spans="1:12" ht="13.5" x14ac:dyDescent="0.25">
      <c r="A7" s="24" t="s">
        <v>22</v>
      </c>
      <c r="B7" s="18" t="s">
        <v>9</v>
      </c>
      <c r="C7" s="19">
        <v>6184915</v>
      </c>
      <c r="D7" s="19">
        <v>3513606</v>
      </c>
      <c r="E7" s="20">
        <v>92077880</v>
      </c>
      <c r="F7" s="21">
        <v>0</v>
      </c>
      <c r="G7" s="19">
        <v>0</v>
      </c>
      <c r="H7" s="20">
        <v>0</v>
      </c>
      <c r="I7" s="22">
        <v>7610175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724630</v>
      </c>
      <c r="D8" s="19">
        <v>4177918</v>
      </c>
      <c r="E8" s="20">
        <v>4111179</v>
      </c>
      <c r="F8" s="21">
        <v>1508315</v>
      </c>
      <c r="G8" s="19">
        <v>1508315</v>
      </c>
      <c r="H8" s="20">
        <v>1508315</v>
      </c>
      <c r="I8" s="22">
        <v>293531</v>
      </c>
      <c r="J8" s="23">
        <v>1831223</v>
      </c>
      <c r="K8" s="19">
        <v>2168338</v>
      </c>
      <c r="L8" s="20">
        <v>2520624</v>
      </c>
    </row>
    <row r="9" spans="1:12" ht="13.5" x14ac:dyDescent="0.25">
      <c r="A9" s="24" t="s">
        <v>24</v>
      </c>
      <c r="B9" s="18" t="s">
        <v>19</v>
      </c>
      <c r="C9" s="19">
        <v>1677214</v>
      </c>
      <c r="D9" s="19">
        <v>1594688</v>
      </c>
      <c r="E9" s="20">
        <v>968063</v>
      </c>
      <c r="F9" s="21">
        <v>0</v>
      </c>
      <c r="G9" s="19">
        <v>0</v>
      </c>
      <c r="H9" s="20">
        <v>0</v>
      </c>
      <c r="I9" s="22">
        <v>-947360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9939342</v>
      </c>
      <c r="D12" s="31">
        <f t="shared" ref="D12:L12" si="0">SUM(D6:D11)</f>
        <v>9960916</v>
      </c>
      <c r="E12" s="32">
        <f t="shared" si="0"/>
        <v>9890657</v>
      </c>
      <c r="F12" s="33">
        <f t="shared" si="0"/>
        <v>19768454</v>
      </c>
      <c r="G12" s="31">
        <f t="shared" si="0"/>
        <v>8039060</v>
      </c>
      <c r="H12" s="32">
        <f t="shared" si="0"/>
        <v>8039060</v>
      </c>
      <c r="I12" s="34">
        <f t="shared" si="0"/>
        <v>8386294</v>
      </c>
      <c r="J12" s="35">
        <f t="shared" si="0"/>
        <v>8000484</v>
      </c>
      <c r="K12" s="31">
        <f t="shared" si="0"/>
        <v>7683889</v>
      </c>
      <c r="L12" s="32">
        <f t="shared" si="0"/>
        <v>6805701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81560</v>
      </c>
      <c r="D17" s="19">
        <v>54467</v>
      </c>
      <c r="E17" s="20">
        <v>52374</v>
      </c>
      <c r="F17" s="21">
        <v>34694</v>
      </c>
      <c r="G17" s="19">
        <v>52374</v>
      </c>
      <c r="H17" s="20">
        <v>52374</v>
      </c>
      <c r="I17" s="22">
        <v>52374</v>
      </c>
      <c r="J17" s="23">
        <v>45920</v>
      </c>
      <c r="K17" s="19">
        <v>39466</v>
      </c>
      <c r="L17" s="20">
        <v>33012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8782318</v>
      </c>
      <c r="D19" s="19">
        <v>7198068</v>
      </c>
      <c r="E19" s="20">
        <v>6814808</v>
      </c>
      <c r="F19" s="21">
        <v>6925332</v>
      </c>
      <c r="G19" s="19">
        <v>7649750</v>
      </c>
      <c r="H19" s="20">
        <v>7649750</v>
      </c>
      <c r="I19" s="22">
        <v>7423870</v>
      </c>
      <c r="J19" s="23">
        <v>6555716</v>
      </c>
      <c r="K19" s="19">
        <v>5461182</v>
      </c>
      <c r="L19" s="20">
        <v>4053649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148339</v>
      </c>
      <c r="D22" s="19">
        <v>73213</v>
      </c>
      <c r="E22" s="20">
        <v>77415</v>
      </c>
      <c r="F22" s="21">
        <v>143245</v>
      </c>
      <c r="G22" s="19">
        <v>331805</v>
      </c>
      <c r="H22" s="20">
        <v>331805</v>
      </c>
      <c r="I22" s="22">
        <v>77418</v>
      </c>
      <c r="J22" s="23">
        <v>256934</v>
      </c>
      <c r="K22" s="19">
        <v>182063</v>
      </c>
      <c r="L22" s="20">
        <v>107192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9012217</v>
      </c>
      <c r="D24" s="38">
        <f t="shared" ref="D24:L24" si="1">SUM(D15:D23)</f>
        <v>7325748</v>
      </c>
      <c r="E24" s="39">
        <f t="shared" si="1"/>
        <v>6944597</v>
      </c>
      <c r="F24" s="40">
        <f t="shared" si="1"/>
        <v>7103271</v>
      </c>
      <c r="G24" s="38">
        <f t="shared" si="1"/>
        <v>8033929</v>
      </c>
      <c r="H24" s="39">
        <f t="shared" si="1"/>
        <v>8033929</v>
      </c>
      <c r="I24" s="41">
        <f t="shared" si="1"/>
        <v>7553662</v>
      </c>
      <c r="J24" s="42">
        <f t="shared" si="1"/>
        <v>6858570</v>
      </c>
      <c r="K24" s="38">
        <f t="shared" si="1"/>
        <v>5682711</v>
      </c>
      <c r="L24" s="39">
        <f t="shared" si="1"/>
        <v>4193853</v>
      </c>
    </row>
    <row r="25" spans="1:12" ht="13.5" x14ac:dyDescent="0.25">
      <c r="A25" s="29" t="s">
        <v>41</v>
      </c>
      <c r="B25" s="30" t="s">
        <v>19</v>
      </c>
      <c r="C25" s="31">
        <f>+C12+C24</f>
        <v>18951559</v>
      </c>
      <c r="D25" s="31">
        <f t="shared" ref="D25:L25" si="2">+D12+D24</f>
        <v>17286664</v>
      </c>
      <c r="E25" s="32">
        <f t="shared" si="2"/>
        <v>16835254</v>
      </c>
      <c r="F25" s="33">
        <f t="shared" si="2"/>
        <v>26871725</v>
      </c>
      <c r="G25" s="31">
        <f t="shared" si="2"/>
        <v>16072989</v>
      </c>
      <c r="H25" s="32">
        <f t="shared" si="2"/>
        <v>16072989</v>
      </c>
      <c r="I25" s="34">
        <f t="shared" si="2"/>
        <v>15939956</v>
      </c>
      <c r="J25" s="35">
        <f t="shared" si="2"/>
        <v>14859054</v>
      </c>
      <c r="K25" s="31">
        <f t="shared" si="2"/>
        <v>13366600</v>
      </c>
      <c r="L25" s="32">
        <f t="shared" si="2"/>
        <v>10999554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80000</v>
      </c>
      <c r="H30" s="20">
        <v>80000</v>
      </c>
      <c r="I30" s="22">
        <v>0</v>
      </c>
      <c r="J30" s="23">
        <v>80000</v>
      </c>
      <c r="K30" s="19">
        <v>80000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244870</v>
      </c>
      <c r="D31" s="19">
        <v>244870</v>
      </c>
      <c r="E31" s="20">
        <v>245979</v>
      </c>
      <c r="F31" s="21">
        <v>0</v>
      </c>
      <c r="G31" s="19">
        <v>0</v>
      </c>
      <c r="H31" s="20">
        <v>0</v>
      </c>
      <c r="I31" s="22">
        <v>245979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6578578</v>
      </c>
      <c r="D32" s="19">
        <v>5267124</v>
      </c>
      <c r="E32" s="20">
        <v>3493775</v>
      </c>
      <c r="F32" s="21">
        <v>2805569</v>
      </c>
      <c r="G32" s="19">
        <v>2805569</v>
      </c>
      <c r="H32" s="20">
        <v>2805569</v>
      </c>
      <c r="I32" s="22">
        <v>6092135</v>
      </c>
      <c r="J32" s="23">
        <v>2805569</v>
      </c>
      <c r="K32" s="19">
        <v>2805569</v>
      </c>
      <c r="L32" s="20">
        <v>2805569</v>
      </c>
    </row>
    <row r="33" spans="1:12" ht="13.5" x14ac:dyDescent="0.25">
      <c r="A33" s="24" t="s">
        <v>49</v>
      </c>
      <c r="B33" s="18" t="s">
        <v>19</v>
      </c>
      <c r="C33" s="19">
        <v>811532</v>
      </c>
      <c r="D33" s="19">
        <v>948360</v>
      </c>
      <c r="E33" s="20">
        <v>1000363</v>
      </c>
      <c r="F33" s="21">
        <v>2815641</v>
      </c>
      <c r="G33" s="19">
        <v>4704803</v>
      </c>
      <c r="H33" s="20">
        <v>4704803</v>
      </c>
      <c r="I33" s="22">
        <v>1000363</v>
      </c>
      <c r="J33" s="23">
        <v>2830183</v>
      </c>
      <c r="K33" s="19">
        <v>2942288</v>
      </c>
      <c r="L33" s="20">
        <v>3059438</v>
      </c>
    </row>
    <row r="34" spans="1:12" ht="13.5" x14ac:dyDescent="0.25">
      <c r="A34" s="29" t="s">
        <v>50</v>
      </c>
      <c r="B34" s="30" t="s">
        <v>19</v>
      </c>
      <c r="C34" s="31">
        <f>SUM(C29:C33)</f>
        <v>7634980</v>
      </c>
      <c r="D34" s="31">
        <f t="shared" ref="D34:L34" si="3">SUM(D29:D33)</f>
        <v>6460354</v>
      </c>
      <c r="E34" s="32">
        <f t="shared" si="3"/>
        <v>4740117</v>
      </c>
      <c r="F34" s="33">
        <f t="shared" si="3"/>
        <v>5621210</v>
      </c>
      <c r="G34" s="31">
        <f t="shared" si="3"/>
        <v>7590372</v>
      </c>
      <c r="H34" s="32">
        <f t="shared" si="3"/>
        <v>7590372</v>
      </c>
      <c r="I34" s="34">
        <f t="shared" si="3"/>
        <v>7338477</v>
      </c>
      <c r="J34" s="35">
        <f t="shared" si="3"/>
        <v>5715752</v>
      </c>
      <c r="K34" s="31">
        <f t="shared" si="3"/>
        <v>5827857</v>
      </c>
      <c r="L34" s="32">
        <f t="shared" si="3"/>
        <v>5865007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364426</v>
      </c>
      <c r="D37" s="19">
        <v>233635</v>
      </c>
      <c r="E37" s="20">
        <v>164762</v>
      </c>
      <c r="F37" s="21">
        <v>0</v>
      </c>
      <c r="G37" s="19">
        <v>400240</v>
      </c>
      <c r="H37" s="20">
        <v>400240</v>
      </c>
      <c r="I37" s="22">
        <v>164762</v>
      </c>
      <c r="J37" s="23">
        <v>240160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21502659</v>
      </c>
      <c r="D38" s="19">
        <v>19602999</v>
      </c>
      <c r="E38" s="20">
        <v>23580756</v>
      </c>
      <c r="F38" s="21">
        <v>20895840</v>
      </c>
      <c r="G38" s="19">
        <v>20895840</v>
      </c>
      <c r="H38" s="20">
        <v>20895840</v>
      </c>
      <c r="I38" s="22">
        <v>22026999</v>
      </c>
      <c r="J38" s="23">
        <v>23396000</v>
      </c>
      <c r="K38" s="19">
        <v>24195744</v>
      </c>
      <c r="L38" s="20">
        <v>24529450</v>
      </c>
    </row>
    <row r="39" spans="1:12" ht="13.5" x14ac:dyDescent="0.25">
      <c r="A39" s="29" t="s">
        <v>53</v>
      </c>
      <c r="B39" s="37" t="s">
        <v>19</v>
      </c>
      <c r="C39" s="31">
        <f>SUM(C37:C38)</f>
        <v>21867085</v>
      </c>
      <c r="D39" s="38">
        <f t="shared" ref="D39:L39" si="4">SUM(D37:D38)</f>
        <v>19836634</v>
      </c>
      <c r="E39" s="39">
        <f t="shared" si="4"/>
        <v>23745518</v>
      </c>
      <c r="F39" s="40">
        <f t="shared" si="4"/>
        <v>20895840</v>
      </c>
      <c r="G39" s="38">
        <f t="shared" si="4"/>
        <v>21296080</v>
      </c>
      <c r="H39" s="39">
        <f t="shared" si="4"/>
        <v>21296080</v>
      </c>
      <c r="I39" s="40">
        <f t="shared" si="4"/>
        <v>22191761</v>
      </c>
      <c r="J39" s="42">
        <f t="shared" si="4"/>
        <v>23636160</v>
      </c>
      <c r="K39" s="38">
        <f t="shared" si="4"/>
        <v>24195744</v>
      </c>
      <c r="L39" s="39">
        <f t="shared" si="4"/>
        <v>24529450</v>
      </c>
    </row>
    <row r="40" spans="1:12" ht="13.5" x14ac:dyDescent="0.25">
      <c r="A40" s="29" t="s">
        <v>54</v>
      </c>
      <c r="B40" s="30" t="s">
        <v>19</v>
      </c>
      <c r="C40" s="31">
        <f>+C34+C39</f>
        <v>29502065</v>
      </c>
      <c r="D40" s="31">
        <f t="shared" ref="D40:L40" si="5">+D34+D39</f>
        <v>26296988</v>
      </c>
      <c r="E40" s="32">
        <f t="shared" si="5"/>
        <v>28485635</v>
      </c>
      <c r="F40" s="33">
        <f t="shared" si="5"/>
        <v>26517050</v>
      </c>
      <c r="G40" s="31">
        <f t="shared" si="5"/>
        <v>28886452</v>
      </c>
      <c r="H40" s="32">
        <f t="shared" si="5"/>
        <v>28886452</v>
      </c>
      <c r="I40" s="34">
        <f t="shared" si="5"/>
        <v>29530238</v>
      </c>
      <c r="J40" s="35">
        <f t="shared" si="5"/>
        <v>29351912</v>
      </c>
      <c r="K40" s="31">
        <f t="shared" si="5"/>
        <v>30023601</v>
      </c>
      <c r="L40" s="32">
        <f t="shared" si="5"/>
        <v>30394457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-10550506</v>
      </c>
      <c r="D42" s="46">
        <f t="shared" ref="D42:L42" si="6">+D25-D40</f>
        <v>-9010324</v>
      </c>
      <c r="E42" s="47">
        <f t="shared" si="6"/>
        <v>-11650381</v>
      </c>
      <c r="F42" s="48">
        <f t="shared" si="6"/>
        <v>354675</v>
      </c>
      <c r="G42" s="46">
        <f t="shared" si="6"/>
        <v>-12813463</v>
      </c>
      <c r="H42" s="47">
        <f t="shared" si="6"/>
        <v>-12813463</v>
      </c>
      <c r="I42" s="49">
        <f t="shared" si="6"/>
        <v>-13590282</v>
      </c>
      <c r="J42" s="50">
        <f t="shared" si="6"/>
        <v>-14492858</v>
      </c>
      <c r="K42" s="46">
        <f t="shared" si="6"/>
        <v>-16657001</v>
      </c>
      <c r="L42" s="47">
        <f t="shared" si="6"/>
        <v>-19394903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-10624332</v>
      </c>
      <c r="D45" s="19">
        <v>-9107074</v>
      </c>
      <c r="E45" s="20">
        <v>-11974396</v>
      </c>
      <c r="F45" s="21">
        <v>354675</v>
      </c>
      <c r="G45" s="19">
        <v>-12813463</v>
      </c>
      <c r="H45" s="20">
        <v>-12813463</v>
      </c>
      <c r="I45" s="22">
        <v>-13691868</v>
      </c>
      <c r="J45" s="23">
        <v>-14492858</v>
      </c>
      <c r="K45" s="19">
        <v>-16657001</v>
      </c>
      <c r="L45" s="20">
        <v>-19394903</v>
      </c>
    </row>
    <row r="46" spans="1:12" ht="13.5" x14ac:dyDescent="0.25">
      <c r="A46" s="24" t="s">
        <v>59</v>
      </c>
      <c r="B46" s="18" t="s">
        <v>46</v>
      </c>
      <c r="C46" s="19">
        <v>73832</v>
      </c>
      <c r="D46" s="19">
        <v>96746</v>
      </c>
      <c r="E46" s="20">
        <v>64783</v>
      </c>
      <c r="F46" s="21">
        <v>0</v>
      </c>
      <c r="G46" s="19">
        <v>0</v>
      </c>
      <c r="H46" s="20">
        <v>0</v>
      </c>
      <c r="I46" s="22">
        <v>101551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-10550500</v>
      </c>
      <c r="D48" s="53">
        <f t="shared" ref="D48:L48" si="7">SUM(D45:D47)</f>
        <v>-9010328</v>
      </c>
      <c r="E48" s="54">
        <f t="shared" si="7"/>
        <v>-11909613</v>
      </c>
      <c r="F48" s="55">
        <f t="shared" si="7"/>
        <v>354675</v>
      </c>
      <c r="G48" s="53">
        <f t="shared" si="7"/>
        <v>-12813463</v>
      </c>
      <c r="H48" s="54">
        <f t="shared" si="7"/>
        <v>-12813463</v>
      </c>
      <c r="I48" s="56">
        <f t="shared" si="7"/>
        <v>-13590317</v>
      </c>
      <c r="J48" s="57">
        <f t="shared" si="7"/>
        <v>-14492858</v>
      </c>
      <c r="K48" s="53">
        <f t="shared" si="7"/>
        <v>-16657001</v>
      </c>
      <c r="L48" s="54">
        <f t="shared" si="7"/>
        <v>-19394903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1859696</v>
      </c>
      <c r="D6" s="19">
        <v>308146</v>
      </c>
      <c r="E6" s="20">
        <v>325156</v>
      </c>
      <c r="F6" s="21">
        <v>11345738</v>
      </c>
      <c r="G6" s="19">
        <v>-6575126</v>
      </c>
      <c r="H6" s="20">
        <v>-6575126</v>
      </c>
      <c r="I6" s="22">
        <v>-4949140</v>
      </c>
      <c r="J6" s="23">
        <v>24671024</v>
      </c>
      <c r="K6" s="19">
        <v>45256844</v>
      </c>
      <c r="L6" s="20">
        <v>43903477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4435680</v>
      </c>
      <c r="E7" s="20">
        <v>12257377</v>
      </c>
      <c r="F7" s="21">
        <v>0</v>
      </c>
      <c r="G7" s="19">
        <v>0</v>
      </c>
      <c r="H7" s="20">
        <v>0</v>
      </c>
      <c r="I7" s="22">
        <v>-303656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9268036</v>
      </c>
      <c r="D8" s="19">
        <v>22208470</v>
      </c>
      <c r="E8" s="20">
        <v>19712454</v>
      </c>
      <c r="F8" s="21">
        <v>10837606</v>
      </c>
      <c r="G8" s="19">
        <v>10837606</v>
      </c>
      <c r="H8" s="20">
        <v>10837606</v>
      </c>
      <c r="I8" s="22">
        <v>95068043</v>
      </c>
      <c r="J8" s="23">
        <v>30925977</v>
      </c>
      <c r="K8" s="19">
        <v>47904010</v>
      </c>
      <c r="L8" s="20">
        <v>50057990</v>
      </c>
    </row>
    <row r="9" spans="1:12" ht="13.5" x14ac:dyDescent="0.25">
      <c r="A9" s="24" t="s">
        <v>24</v>
      </c>
      <c r="B9" s="18" t="s">
        <v>19</v>
      </c>
      <c r="C9" s="19">
        <v>13917488</v>
      </c>
      <c r="D9" s="19">
        <v>18454488</v>
      </c>
      <c r="E9" s="20">
        <v>19123897</v>
      </c>
      <c r="F9" s="21">
        <v>6838332</v>
      </c>
      <c r="G9" s="19">
        <v>6838332</v>
      </c>
      <c r="H9" s="20">
        <v>6838332</v>
      </c>
      <c r="I9" s="22">
        <v>-634723</v>
      </c>
      <c r="J9" s="23">
        <v>6838332</v>
      </c>
      <c r="K9" s="19">
        <v>6838332</v>
      </c>
      <c r="L9" s="20">
        <v>6838332</v>
      </c>
    </row>
    <row r="10" spans="1:12" ht="13.5" x14ac:dyDescent="0.25">
      <c r="A10" s="24" t="s">
        <v>25</v>
      </c>
      <c r="B10" s="18" t="s">
        <v>19</v>
      </c>
      <c r="C10" s="19">
        <v>698068</v>
      </c>
      <c r="D10" s="19">
        <v>938372</v>
      </c>
      <c r="E10" s="20">
        <v>900459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111909</v>
      </c>
      <c r="D11" s="19">
        <v>81103</v>
      </c>
      <c r="E11" s="20">
        <v>40797</v>
      </c>
      <c r="F11" s="21">
        <v>81103</v>
      </c>
      <c r="G11" s="19">
        <v>81103</v>
      </c>
      <c r="H11" s="20">
        <v>81103</v>
      </c>
      <c r="I11" s="22">
        <v>40797</v>
      </c>
      <c r="J11" s="23">
        <v>81103</v>
      </c>
      <c r="K11" s="19">
        <v>81103</v>
      </c>
      <c r="L11" s="20">
        <v>81103</v>
      </c>
    </row>
    <row r="12" spans="1:12" ht="13.5" x14ac:dyDescent="0.25">
      <c r="A12" s="29" t="s">
        <v>28</v>
      </c>
      <c r="B12" s="30" t="s">
        <v>19</v>
      </c>
      <c r="C12" s="31">
        <f>SUM(C6:C11)</f>
        <v>25855197</v>
      </c>
      <c r="D12" s="31">
        <f t="shared" ref="D12:L12" si="0">SUM(D6:D11)</f>
        <v>46426259</v>
      </c>
      <c r="E12" s="32">
        <f t="shared" si="0"/>
        <v>52360140</v>
      </c>
      <c r="F12" s="33">
        <f t="shared" si="0"/>
        <v>29102779</v>
      </c>
      <c r="G12" s="31">
        <f t="shared" si="0"/>
        <v>11181915</v>
      </c>
      <c r="H12" s="32">
        <f t="shared" si="0"/>
        <v>11181915</v>
      </c>
      <c r="I12" s="34">
        <f t="shared" si="0"/>
        <v>89221321</v>
      </c>
      <c r="J12" s="35">
        <f t="shared" si="0"/>
        <v>62516436</v>
      </c>
      <c r="K12" s="31">
        <f t="shared" si="0"/>
        <v>100080289</v>
      </c>
      <c r="L12" s="32">
        <f t="shared" si="0"/>
        <v>100880902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29637896</v>
      </c>
      <c r="D17" s="19">
        <v>47390836</v>
      </c>
      <c r="E17" s="20">
        <v>65021173</v>
      </c>
      <c r="F17" s="21">
        <v>47390836</v>
      </c>
      <c r="G17" s="19">
        <v>47390836</v>
      </c>
      <c r="H17" s="20">
        <v>47390836</v>
      </c>
      <c r="I17" s="22">
        <v>65021173</v>
      </c>
      <c r="J17" s="23">
        <v>47390836</v>
      </c>
      <c r="K17" s="19">
        <v>47390836</v>
      </c>
      <c r="L17" s="20">
        <v>47390836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586394851</v>
      </c>
      <c r="D19" s="19">
        <v>537954890</v>
      </c>
      <c r="E19" s="20">
        <v>535960654</v>
      </c>
      <c r="F19" s="21">
        <v>537791529</v>
      </c>
      <c r="G19" s="19">
        <v>537791529</v>
      </c>
      <c r="H19" s="20">
        <v>537791529</v>
      </c>
      <c r="I19" s="22">
        <v>556575321</v>
      </c>
      <c r="J19" s="23">
        <v>565590239</v>
      </c>
      <c r="K19" s="19">
        <v>561810243</v>
      </c>
      <c r="L19" s="20">
        <v>564797493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26949</v>
      </c>
      <c r="D22" s="19">
        <v>21688</v>
      </c>
      <c r="E22" s="20">
        <v>23524</v>
      </c>
      <c r="F22" s="21">
        <v>50792</v>
      </c>
      <c r="G22" s="19">
        <v>50792</v>
      </c>
      <c r="H22" s="20">
        <v>50792</v>
      </c>
      <c r="I22" s="22">
        <v>0</v>
      </c>
      <c r="J22" s="23">
        <v>53118</v>
      </c>
      <c r="K22" s="19">
        <v>53118</v>
      </c>
      <c r="L22" s="20">
        <v>53118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616059696</v>
      </c>
      <c r="D24" s="38">
        <f t="shared" ref="D24:L24" si="1">SUM(D15:D23)</f>
        <v>585367414</v>
      </c>
      <c r="E24" s="39">
        <f t="shared" si="1"/>
        <v>601005351</v>
      </c>
      <c r="F24" s="40">
        <f t="shared" si="1"/>
        <v>585233157</v>
      </c>
      <c r="G24" s="38">
        <f t="shared" si="1"/>
        <v>585233157</v>
      </c>
      <c r="H24" s="39">
        <f t="shared" si="1"/>
        <v>585233157</v>
      </c>
      <c r="I24" s="41">
        <f t="shared" si="1"/>
        <v>621596494</v>
      </c>
      <c r="J24" s="42">
        <f t="shared" si="1"/>
        <v>613034193</v>
      </c>
      <c r="K24" s="38">
        <f t="shared" si="1"/>
        <v>609254197</v>
      </c>
      <c r="L24" s="39">
        <f t="shared" si="1"/>
        <v>612241447</v>
      </c>
    </row>
    <row r="25" spans="1:12" ht="13.5" x14ac:dyDescent="0.25">
      <c r="A25" s="29" t="s">
        <v>41</v>
      </c>
      <c r="B25" s="30" t="s">
        <v>19</v>
      </c>
      <c r="C25" s="31">
        <f>+C12+C24</f>
        <v>641914893</v>
      </c>
      <c r="D25" s="31">
        <f t="shared" ref="D25:L25" si="2">+D12+D24</f>
        <v>631793673</v>
      </c>
      <c r="E25" s="32">
        <f t="shared" si="2"/>
        <v>653365491</v>
      </c>
      <c r="F25" s="33">
        <f t="shared" si="2"/>
        <v>614335936</v>
      </c>
      <c r="G25" s="31">
        <f t="shared" si="2"/>
        <v>596415072</v>
      </c>
      <c r="H25" s="32">
        <f t="shared" si="2"/>
        <v>596415072</v>
      </c>
      <c r="I25" s="34">
        <f t="shared" si="2"/>
        <v>710817815</v>
      </c>
      <c r="J25" s="35">
        <f t="shared" si="2"/>
        <v>675550629</v>
      </c>
      <c r="K25" s="31">
        <f t="shared" si="2"/>
        <v>709334486</v>
      </c>
      <c r="L25" s="32">
        <f t="shared" si="2"/>
        <v>713122349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199578</v>
      </c>
      <c r="D30" s="19">
        <v>31282</v>
      </c>
      <c r="E30" s="20">
        <v>106565</v>
      </c>
      <c r="F30" s="21">
        <v>230860</v>
      </c>
      <c r="G30" s="19">
        <v>230860</v>
      </c>
      <c r="H30" s="20">
        <v>230860</v>
      </c>
      <c r="I30" s="22">
        <v>0</v>
      </c>
      <c r="J30" s="23">
        <v>230860</v>
      </c>
      <c r="K30" s="19">
        <v>230860</v>
      </c>
      <c r="L30" s="20">
        <v>230860</v>
      </c>
    </row>
    <row r="31" spans="1:12" ht="13.5" x14ac:dyDescent="0.25">
      <c r="A31" s="24" t="s">
        <v>47</v>
      </c>
      <c r="B31" s="18" t="s">
        <v>19</v>
      </c>
      <c r="C31" s="19">
        <v>191515</v>
      </c>
      <c r="D31" s="19">
        <v>198881</v>
      </c>
      <c r="E31" s="20">
        <v>206361</v>
      </c>
      <c r="F31" s="21">
        <v>199521</v>
      </c>
      <c r="G31" s="19">
        <v>199521</v>
      </c>
      <c r="H31" s="20">
        <v>199521</v>
      </c>
      <c r="I31" s="22">
        <v>37929</v>
      </c>
      <c r="J31" s="23">
        <v>199521</v>
      </c>
      <c r="K31" s="19">
        <v>199521</v>
      </c>
      <c r="L31" s="20">
        <v>199521</v>
      </c>
    </row>
    <row r="32" spans="1:12" ht="13.5" x14ac:dyDescent="0.25">
      <c r="A32" s="24" t="s">
        <v>48</v>
      </c>
      <c r="B32" s="18" t="s">
        <v>46</v>
      </c>
      <c r="C32" s="19">
        <v>77461820</v>
      </c>
      <c r="D32" s="19">
        <v>110852397</v>
      </c>
      <c r="E32" s="20">
        <v>112047427</v>
      </c>
      <c r="F32" s="21">
        <v>72562788</v>
      </c>
      <c r="G32" s="19">
        <v>72562792</v>
      </c>
      <c r="H32" s="20">
        <v>72562792</v>
      </c>
      <c r="I32" s="22">
        <v>156081040</v>
      </c>
      <c r="J32" s="23">
        <v>76836589</v>
      </c>
      <c r="K32" s="19">
        <v>81366817</v>
      </c>
      <c r="L32" s="20">
        <v>81366817</v>
      </c>
    </row>
    <row r="33" spans="1:12" ht="13.5" x14ac:dyDescent="0.25">
      <c r="A33" s="24" t="s">
        <v>49</v>
      </c>
      <c r="B33" s="18" t="s">
        <v>19</v>
      </c>
      <c r="C33" s="19">
        <v>3870052</v>
      </c>
      <c r="D33" s="19">
        <v>4449994</v>
      </c>
      <c r="E33" s="20">
        <v>4493374</v>
      </c>
      <c r="F33" s="21">
        <v>433000</v>
      </c>
      <c r="G33" s="19">
        <v>433000</v>
      </c>
      <c r="H33" s="20">
        <v>433000</v>
      </c>
      <c r="I33" s="22">
        <v>20261946</v>
      </c>
      <c r="J33" s="23">
        <v>433000</v>
      </c>
      <c r="K33" s="19">
        <v>433000</v>
      </c>
      <c r="L33" s="20">
        <v>433000</v>
      </c>
    </row>
    <row r="34" spans="1:12" ht="13.5" x14ac:dyDescent="0.25">
      <c r="A34" s="29" t="s">
        <v>50</v>
      </c>
      <c r="B34" s="30" t="s">
        <v>19</v>
      </c>
      <c r="C34" s="31">
        <f>SUM(C29:C33)</f>
        <v>81722965</v>
      </c>
      <c r="D34" s="31">
        <f t="shared" ref="D34:L34" si="3">SUM(D29:D33)</f>
        <v>115532554</v>
      </c>
      <c r="E34" s="32">
        <f t="shared" si="3"/>
        <v>116853727</v>
      </c>
      <c r="F34" s="33">
        <f t="shared" si="3"/>
        <v>73426169</v>
      </c>
      <c r="G34" s="31">
        <f t="shared" si="3"/>
        <v>73426173</v>
      </c>
      <c r="H34" s="32">
        <f t="shared" si="3"/>
        <v>73426173</v>
      </c>
      <c r="I34" s="34">
        <f t="shared" si="3"/>
        <v>176380915</v>
      </c>
      <c r="J34" s="35">
        <f t="shared" si="3"/>
        <v>77699970</v>
      </c>
      <c r="K34" s="31">
        <f t="shared" si="3"/>
        <v>82230198</v>
      </c>
      <c r="L34" s="32">
        <f t="shared" si="3"/>
        <v>82230198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9113922</v>
      </c>
      <c r="D37" s="19">
        <v>106566</v>
      </c>
      <c r="E37" s="20">
        <v>0</v>
      </c>
      <c r="F37" s="21">
        <v>106565</v>
      </c>
      <c r="G37" s="19">
        <v>106565</v>
      </c>
      <c r="H37" s="20">
        <v>106565</v>
      </c>
      <c r="I37" s="22">
        <v>106565</v>
      </c>
      <c r="J37" s="23">
        <v>106565</v>
      </c>
      <c r="K37" s="19">
        <v>106565</v>
      </c>
      <c r="L37" s="20">
        <v>106565</v>
      </c>
    </row>
    <row r="38" spans="1:12" ht="13.5" x14ac:dyDescent="0.25">
      <c r="A38" s="24" t="s">
        <v>49</v>
      </c>
      <c r="B38" s="18" t="s">
        <v>19</v>
      </c>
      <c r="C38" s="19">
        <v>10813591</v>
      </c>
      <c r="D38" s="19">
        <v>17451665</v>
      </c>
      <c r="E38" s="20">
        <v>21331572</v>
      </c>
      <c r="F38" s="21">
        <v>17451665</v>
      </c>
      <c r="G38" s="19">
        <v>17451665</v>
      </c>
      <c r="H38" s="20">
        <v>17451665</v>
      </c>
      <c r="I38" s="22">
        <v>0</v>
      </c>
      <c r="J38" s="23">
        <v>17451665</v>
      </c>
      <c r="K38" s="19">
        <v>17451665</v>
      </c>
      <c r="L38" s="20">
        <v>17451665</v>
      </c>
    </row>
    <row r="39" spans="1:12" ht="13.5" x14ac:dyDescent="0.25">
      <c r="A39" s="29" t="s">
        <v>53</v>
      </c>
      <c r="B39" s="37" t="s">
        <v>19</v>
      </c>
      <c r="C39" s="31">
        <f>SUM(C37:C38)</f>
        <v>19927513</v>
      </c>
      <c r="D39" s="38">
        <f t="shared" ref="D39:L39" si="4">SUM(D37:D38)</f>
        <v>17558231</v>
      </c>
      <c r="E39" s="39">
        <f t="shared" si="4"/>
        <v>21331572</v>
      </c>
      <c r="F39" s="40">
        <f t="shared" si="4"/>
        <v>17558230</v>
      </c>
      <c r="G39" s="38">
        <f t="shared" si="4"/>
        <v>17558230</v>
      </c>
      <c r="H39" s="39">
        <f t="shared" si="4"/>
        <v>17558230</v>
      </c>
      <c r="I39" s="40">
        <f t="shared" si="4"/>
        <v>106565</v>
      </c>
      <c r="J39" s="42">
        <f t="shared" si="4"/>
        <v>17558230</v>
      </c>
      <c r="K39" s="38">
        <f t="shared" si="4"/>
        <v>17558230</v>
      </c>
      <c r="L39" s="39">
        <f t="shared" si="4"/>
        <v>17558230</v>
      </c>
    </row>
    <row r="40" spans="1:12" ht="13.5" x14ac:dyDescent="0.25">
      <c r="A40" s="29" t="s">
        <v>54</v>
      </c>
      <c r="B40" s="30" t="s">
        <v>19</v>
      </c>
      <c r="C40" s="31">
        <f>+C34+C39</f>
        <v>101650478</v>
      </c>
      <c r="D40" s="31">
        <f t="shared" ref="D40:L40" si="5">+D34+D39</f>
        <v>133090785</v>
      </c>
      <c r="E40" s="32">
        <f t="shared" si="5"/>
        <v>138185299</v>
      </c>
      <c r="F40" s="33">
        <f t="shared" si="5"/>
        <v>90984399</v>
      </c>
      <c r="G40" s="31">
        <f t="shared" si="5"/>
        <v>90984403</v>
      </c>
      <c r="H40" s="32">
        <f t="shared" si="5"/>
        <v>90984403</v>
      </c>
      <c r="I40" s="34">
        <f t="shared" si="5"/>
        <v>176487480</v>
      </c>
      <c r="J40" s="35">
        <f t="shared" si="5"/>
        <v>95258200</v>
      </c>
      <c r="K40" s="31">
        <f t="shared" si="5"/>
        <v>99788428</v>
      </c>
      <c r="L40" s="32">
        <f t="shared" si="5"/>
        <v>99788428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540264415</v>
      </c>
      <c r="D42" s="46">
        <f t="shared" ref="D42:L42" si="6">+D25-D40</f>
        <v>498702888</v>
      </c>
      <c r="E42" s="47">
        <f t="shared" si="6"/>
        <v>515180192</v>
      </c>
      <c r="F42" s="48">
        <f t="shared" si="6"/>
        <v>523351537</v>
      </c>
      <c r="G42" s="46">
        <f t="shared" si="6"/>
        <v>505430669</v>
      </c>
      <c r="H42" s="47">
        <f t="shared" si="6"/>
        <v>505430669</v>
      </c>
      <c r="I42" s="49">
        <f t="shared" si="6"/>
        <v>534330335</v>
      </c>
      <c r="J42" s="50">
        <f t="shared" si="6"/>
        <v>580292429</v>
      </c>
      <c r="K42" s="46">
        <f t="shared" si="6"/>
        <v>609546058</v>
      </c>
      <c r="L42" s="47">
        <f t="shared" si="6"/>
        <v>613333921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540264417</v>
      </c>
      <c r="D45" s="19">
        <v>515217351</v>
      </c>
      <c r="E45" s="20">
        <v>520530945</v>
      </c>
      <c r="F45" s="21">
        <v>501912374</v>
      </c>
      <c r="G45" s="19">
        <v>483432337</v>
      </c>
      <c r="H45" s="20">
        <v>483432337</v>
      </c>
      <c r="I45" s="22">
        <v>521836580</v>
      </c>
      <c r="J45" s="23">
        <v>549696425</v>
      </c>
      <c r="K45" s="19">
        <v>573936759</v>
      </c>
      <c r="L45" s="20">
        <v>579794606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540264417</v>
      </c>
      <c r="D48" s="53">
        <f t="shared" ref="D48:L48" si="7">SUM(D45:D47)</f>
        <v>515217351</v>
      </c>
      <c r="E48" s="54">
        <f t="shared" si="7"/>
        <v>520530945</v>
      </c>
      <c r="F48" s="55">
        <f t="shared" si="7"/>
        <v>501912374</v>
      </c>
      <c r="G48" s="53">
        <f t="shared" si="7"/>
        <v>483432337</v>
      </c>
      <c r="H48" s="54">
        <f t="shared" si="7"/>
        <v>483432337</v>
      </c>
      <c r="I48" s="56">
        <f t="shared" si="7"/>
        <v>521836580</v>
      </c>
      <c r="J48" s="57">
        <f t="shared" si="7"/>
        <v>549696425</v>
      </c>
      <c r="K48" s="53">
        <f t="shared" si="7"/>
        <v>573936759</v>
      </c>
      <c r="L48" s="54">
        <f t="shared" si="7"/>
        <v>579794606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-7289167</v>
      </c>
      <c r="D6" s="19">
        <v>7849572</v>
      </c>
      <c r="E6" s="20">
        <v>2509090</v>
      </c>
      <c r="F6" s="21">
        <v>-56103643</v>
      </c>
      <c r="G6" s="19">
        <v>-6414486</v>
      </c>
      <c r="H6" s="20">
        <v>-6414486</v>
      </c>
      <c r="I6" s="22">
        <v>-14980686</v>
      </c>
      <c r="J6" s="23">
        <v>-28684780</v>
      </c>
      <c r="K6" s="19">
        <v>-53698769</v>
      </c>
      <c r="L6" s="20">
        <v>-80258442</v>
      </c>
    </row>
    <row r="7" spans="1:12" ht="13.5" x14ac:dyDescent="0.25">
      <c r="A7" s="24" t="s">
        <v>22</v>
      </c>
      <c r="B7" s="18" t="s">
        <v>9</v>
      </c>
      <c r="C7" s="19">
        <v>2057344</v>
      </c>
      <c r="D7" s="19">
        <v>329646</v>
      </c>
      <c r="E7" s="20">
        <v>275054</v>
      </c>
      <c r="F7" s="21">
        <v>329801</v>
      </c>
      <c r="G7" s="19">
        <v>275054</v>
      </c>
      <c r="H7" s="20">
        <v>275054</v>
      </c>
      <c r="I7" s="22">
        <v>5331953</v>
      </c>
      <c r="J7" s="23">
        <v>275054</v>
      </c>
      <c r="K7" s="19">
        <v>275054</v>
      </c>
      <c r="L7" s="20">
        <v>275054</v>
      </c>
    </row>
    <row r="8" spans="1:12" ht="13.5" x14ac:dyDescent="0.25">
      <c r="A8" s="24" t="s">
        <v>23</v>
      </c>
      <c r="B8" s="18" t="s">
        <v>9</v>
      </c>
      <c r="C8" s="19">
        <v>177281169</v>
      </c>
      <c r="D8" s="19">
        <v>57550752</v>
      </c>
      <c r="E8" s="20">
        <v>75911524</v>
      </c>
      <c r="F8" s="21">
        <v>80176761</v>
      </c>
      <c r="G8" s="19">
        <v>84880514</v>
      </c>
      <c r="H8" s="20">
        <v>84880514</v>
      </c>
      <c r="I8" s="22">
        <v>44359099</v>
      </c>
      <c r="J8" s="23">
        <v>94345614</v>
      </c>
      <c r="K8" s="19">
        <v>104379192</v>
      </c>
      <c r="L8" s="20">
        <v>115015233</v>
      </c>
    </row>
    <row r="9" spans="1:12" ht="13.5" x14ac:dyDescent="0.25">
      <c r="A9" s="24" t="s">
        <v>24</v>
      </c>
      <c r="B9" s="18" t="s">
        <v>19</v>
      </c>
      <c r="C9" s="19">
        <v>6736875</v>
      </c>
      <c r="D9" s="19">
        <v>18312089</v>
      </c>
      <c r="E9" s="20">
        <v>26976464</v>
      </c>
      <c r="F9" s="21">
        <v>-29228073</v>
      </c>
      <c r="G9" s="19">
        <v>3112464</v>
      </c>
      <c r="H9" s="20">
        <v>3112464</v>
      </c>
      <c r="I9" s="22">
        <v>12604768</v>
      </c>
      <c r="J9" s="23">
        <v>-19721003</v>
      </c>
      <c r="K9" s="19">
        <v>-42554470</v>
      </c>
      <c r="L9" s="20">
        <v>-65387937</v>
      </c>
    </row>
    <row r="10" spans="1:12" ht="13.5" x14ac:dyDescent="0.25">
      <c r="A10" s="24" t="s">
        <v>25</v>
      </c>
      <c r="B10" s="18" t="s">
        <v>19</v>
      </c>
      <c r="C10" s="19">
        <v>-692</v>
      </c>
      <c r="D10" s="19">
        <v>-692</v>
      </c>
      <c r="E10" s="20">
        <v>-692</v>
      </c>
      <c r="F10" s="25">
        <v>-691</v>
      </c>
      <c r="G10" s="26">
        <v>-691</v>
      </c>
      <c r="H10" s="27">
        <v>-691</v>
      </c>
      <c r="I10" s="22">
        <v>0</v>
      </c>
      <c r="J10" s="28">
        <v>-691</v>
      </c>
      <c r="K10" s="26">
        <v>-691</v>
      </c>
      <c r="L10" s="27">
        <v>-691</v>
      </c>
    </row>
    <row r="11" spans="1:12" ht="13.5" x14ac:dyDescent="0.25">
      <c r="A11" s="24" t="s">
        <v>26</v>
      </c>
      <c r="B11" s="18" t="s">
        <v>27</v>
      </c>
      <c r="C11" s="19">
        <v>397734</v>
      </c>
      <c r="D11" s="19">
        <v>406381</v>
      </c>
      <c r="E11" s="20">
        <v>405268</v>
      </c>
      <c r="F11" s="21">
        <v>3667855</v>
      </c>
      <c r="G11" s="19">
        <v>-3655033</v>
      </c>
      <c r="H11" s="20">
        <v>-3655033</v>
      </c>
      <c r="I11" s="22">
        <v>0</v>
      </c>
      <c r="J11" s="23">
        <v>-7907833</v>
      </c>
      <c r="K11" s="19">
        <v>-12443833</v>
      </c>
      <c r="L11" s="20">
        <v>-17232133</v>
      </c>
    </row>
    <row r="12" spans="1:12" ht="13.5" x14ac:dyDescent="0.25">
      <c r="A12" s="29" t="s">
        <v>28</v>
      </c>
      <c r="B12" s="30" t="s">
        <v>19</v>
      </c>
      <c r="C12" s="31">
        <f>SUM(C6:C11)</f>
        <v>179183263</v>
      </c>
      <c r="D12" s="31">
        <f t="shared" ref="D12:L12" si="0">SUM(D6:D11)</f>
        <v>84447748</v>
      </c>
      <c r="E12" s="32">
        <f t="shared" si="0"/>
        <v>106076708</v>
      </c>
      <c r="F12" s="33">
        <f t="shared" si="0"/>
        <v>-1157990</v>
      </c>
      <c r="G12" s="31">
        <f t="shared" si="0"/>
        <v>78197822</v>
      </c>
      <c r="H12" s="32">
        <f t="shared" si="0"/>
        <v>78197822</v>
      </c>
      <c r="I12" s="34">
        <f t="shared" si="0"/>
        <v>47315134</v>
      </c>
      <c r="J12" s="35">
        <f t="shared" si="0"/>
        <v>38306361</v>
      </c>
      <c r="K12" s="31">
        <f t="shared" si="0"/>
        <v>-4043517</v>
      </c>
      <c r="L12" s="32">
        <f t="shared" si="0"/>
        <v>-47588916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-171843</v>
      </c>
      <c r="D16" s="19">
        <v>-171843</v>
      </c>
      <c r="E16" s="20">
        <v>0</v>
      </c>
      <c r="F16" s="25">
        <v>-171843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2060899</v>
      </c>
      <c r="D17" s="19">
        <v>12144899</v>
      </c>
      <c r="E17" s="20">
        <v>16698999</v>
      </c>
      <c r="F17" s="21">
        <v>12144897</v>
      </c>
      <c r="G17" s="19">
        <v>16698998</v>
      </c>
      <c r="H17" s="20">
        <v>16698998</v>
      </c>
      <c r="I17" s="22">
        <v>0</v>
      </c>
      <c r="J17" s="23">
        <v>16698998</v>
      </c>
      <c r="K17" s="19">
        <v>16698998</v>
      </c>
      <c r="L17" s="20">
        <v>16698998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497525097</v>
      </c>
      <c r="D19" s="19">
        <v>489215139</v>
      </c>
      <c r="E19" s="20">
        <v>489943618</v>
      </c>
      <c r="F19" s="21">
        <v>499206988</v>
      </c>
      <c r="G19" s="19">
        <v>480768267</v>
      </c>
      <c r="H19" s="20">
        <v>480768267</v>
      </c>
      <c r="I19" s="22">
        <v>15395143</v>
      </c>
      <c r="J19" s="23">
        <v>487895387</v>
      </c>
      <c r="K19" s="19">
        <v>480837187</v>
      </c>
      <c r="L19" s="20">
        <v>474654887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122044</v>
      </c>
      <c r="D22" s="19">
        <v>97175</v>
      </c>
      <c r="E22" s="20">
        <v>64816</v>
      </c>
      <c r="F22" s="21">
        <v>-1973</v>
      </c>
      <c r="G22" s="19">
        <v>-34384</v>
      </c>
      <c r="H22" s="20">
        <v>-34384</v>
      </c>
      <c r="I22" s="22">
        <v>0</v>
      </c>
      <c r="J22" s="23">
        <v>-133584</v>
      </c>
      <c r="K22" s="19">
        <v>-232784</v>
      </c>
      <c r="L22" s="20">
        <v>-331984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499536197</v>
      </c>
      <c r="D24" s="38">
        <f t="shared" ref="D24:L24" si="1">SUM(D15:D23)</f>
        <v>501285370</v>
      </c>
      <c r="E24" s="39">
        <f t="shared" si="1"/>
        <v>506707433</v>
      </c>
      <c r="F24" s="40">
        <f t="shared" si="1"/>
        <v>511178069</v>
      </c>
      <c r="G24" s="38">
        <f t="shared" si="1"/>
        <v>497432881</v>
      </c>
      <c r="H24" s="39">
        <f t="shared" si="1"/>
        <v>497432881</v>
      </c>
      <c r="I24" s="41">
        <f t="shared" si="1"/>
        <v>15395143</v>
      </c>
      <c r="J24" s="42">
        <f t="shared" si="1"/>
        <v>504460801</v>
      </c>
      <c r="K24" s="38">
        <f t="shared" si="1"/>
        <v>497303401</v>
      </c>
      <c r="L24" s="39">
        <f t="shared" si="1"/>
        <v>491021901</v>
      </c>
    </row>
    <row r="25" spans="1:12" ht="13.5" x14ac:dyDescent="0.25">
      <c r="A25" s="29" t="s">
        <v>41</v>
      </c>
      <c r="B25" s="30" t="s">
        <v>19</v>
      </c>
      <c r="C25" s="31">
        <f>+C12+C24</f>
        <v>678719460</v>
      </c>
      <c r="D25" s="31">
        <f t="shared" ref="D25:L25" si="2">+D12+D24</f>
        <v>585733118</v>
      </c>
      <c r="E25" s="32">
        <f t="shared" si="2"/>
        <v>612784141</v>
      </c>
      <c r="F25" s="33">
        <f t="shared" si="2"/>
        <v>510020079</v>
      </c>
      <c r="G25" s="31">
        <f t="shared" si="2"/>
        <v>575630703</v>
      </c>
      <c r="H25" s="32">
        <f t="shared" si="2"/>
        <v>575630703</v>
      </c>
      <c r="I25" s="34">
        <f t="shared" si="2"/>
        <v>62710277</v>
      </c>
      <c r="J25" s="35">
        <f t="shared" si="2"/>
        <v>542767162</v>
      </c>
      <c r="K25" s="31">
        <f t="shared" si="2"/>
        <v>493259884</v>
      </c>
      <c r="L25" s="32">
        <f t="shared" si="2"/>
        <v>443432985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2524586</v>
      </c>
      <c r="D30" s="19">
        <v>2806217</v>
      </c>
      <c r="E30" s="20">
        <v>3177543</v>
      </c>
      <c r="F30" s="21">
        <v>2806217</v>
      </c>
      <c r="G30" s="19">
        <v>3177543</v>
      </c>
      <c r="H30" s="20">
        <v>3177543</v>
      </c>
      <c r="I30" s="22">
        <v>0</v>
      </c>
      <c r="J30" s="23">
        <v>3177543</v>
      </c>
      <c r="K30" s="19">
        <v>3177543</v>
      </c>
      <c r="L30" s="20">
        <v>3177543</v>
      </c>
    </row>
    <row r="31" spans="1:12" ht="13.5" x14ac:dyDescent="0.25">
      <c r="A31" s="24" t="s">
        <v>47</v>
      </c>
      <c r="B31" s="18" t="s">
        <v>19</v>
      </c>
      <c r="C31" s="19">
        <v>842586</v>
      </c>
      <c r="D31" s="19">
        <v>796339</v>
      </c>
      <c r="E31" s="20">
        <v>785316</v>
      </c>
      <c r="F31" s="21">
        <v>796335</v>
      </c>
      <c r="G31" s="19">
        <v>785310</v>
      </c>
      <c r="H31" s="20">
        <v>785310</v>
      </c>
      <c r="I31" s="22">
        <v>-46662</v>
      </c>
      <c r="J31" s="23">
        <v>785310</v>
      </c>
      <c r="K31" s="19">
        <v>785310</v>
      </c>
      <c r="L31" s="20">
        <v>785310</v>
      </c>
    </row>
    <row r="32" spans="1:12" ht="13.5" x14ac:dyDescent="0.25">
      <c r="A32" s="24" t="s">
        <v>48</v>
      </c>
      <c r="B32" s="18" t="s">
        <v>46</v>
      </c>
      <c r="C32" s="19">
        <v>154881929</v>
      </c>
      <c r="D32" s="19">
        <v>57618644</v>
      </c>
      <c r="E32" s="20">
        <v>61248108</v>
      </c>
      <c r="F32" s="21">
        <v>51061989</v>
      </c>
      <c r="G32" s="19">
        <v>41292097</v>
      </c>
      <c r="H32" s="20">
        <v>41292097</v>
      </c>
      <c r="I32" s="22">
        <v>12159147</v>
      </c>
      <c r="J32" s="23">
        <v>37039297</v>
      </c>
      <c r="K32" s="19">
        <v>32503297</v>
      </c>
      <c r="L32" s="20">
        <v>27714997</v>
      </c>
    </row>
    <row r="33" spans="1:12" ht="13.5" x14ac:dyDescent="0.25">
      <c r="A33" s="24" t="s">
        <v>49</v>
      </c>
      <c r="B33" s="18" t="s">
        <v>19</v>
      </c>
      <c r="C33" s="19">
        <v>39146608</v>
      </c>
      <c r="D33" s="19">
        <v>10146013</v>
      </c>
      <c r="E33" s="20">
        <v>11664390</v>
      </c>
      <c r="F33" s="21">
        <v>14306375</v>
      </c>
      <c r="G33" s="19">
        <v>12751061</v>
      </c>
      <c r="H33" s="20">
        <v>12751061</v>
      </c>
      <c r="I33" s="22">
        <v>0</v>
      </c>
      <c r="J33" s="23">
        <v>13837761</v>
      </c>
      <c r="K33" s="19">
        <v>14949601</v>
      </c>
      <c r="L33" s="20">
        <v>16088089</v>
      </c>
    </row>
    <row r="34" spans="1:12" ht="13.5" x14ac:dyDescent="0.25">
      <c r="A34" s="29" t="s">
        <v>50</v>
      </c>
      <c r="B34" s="30" t="s">
        <v>19</v>
      </c>
      <c r="C34" s="31">
        <f>SUM(C29:C33)</f>
        <v>197395709</v>
      </c>
      <c r="D34" s="31">
        <f t="shared" ref="D34:L34" si="3">SUM(D29:D33)</f>
        <v>71367213</v>
      </c>
      <c r="E34" s="32">
        <f t="shared" si="3"/>
        <v>76875357</v>
      </c>
      <c r="F34" s="33">
        <f t="shared" si="3"/>
        <v>68970916</v>
      </c>
      <c r="G34" s="31">
        <f t="shared" si="3"/>
        <v>58006011</v>
      </c>
      <c r="H34" s="32">
        <f t="shared" si="3"/>
        <v>58006011</v>
      </c>
      <c r="I34" s="34">
        <f t="shared" si="3"/>
        <v>12112485</v>
      </c>
      <c r="J34" s="35">
        <f t="shared" si="3"/>
        <v>54839911</v>
      </c>
      <c r="K34" s="31">
        <f t="shared" si="3"/>
        <v>51415751</v>
      </c>
      <c r="L34" s="32">
        <f t="shared" si="3"/>
        <v>47765939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10876069</v>
      </c>
      <c r="D38" s="19">
        <v>9305000</v>
      </c>
      <c r="E38" s="20">
        <v>8773000</v>
      </c>
      <c r="F38" s="21">
        <v>9305000</v>
      </c>
      <c r="G38" s="19">
        <v>5906550</v>
      </c>
      <c r="H38" s="20">
        <v>5906550</v>
      </c>
      <c r="I38" s="22">
        <v>0</v>
      </c>
      <c r="J38" s="23">
        <v>5906550</v>
      </c>
      <c r="K38" s="19">
        <v>5906550</v>
      </c>
      <c r="L38" s="20">
        <v>5906550</v>
      </c>
    </row>
    <row r="39" spans="1:12" ht="13.5" x14ac:dyDescent="0.25">
      <c r="A39" s="29" t="s">
        <v>53</v>
      </c>
      <c r="B39" s="37" t="s">
        <v>19</v>
      </c>
      <c r="C39" s="31">
        <f>SUM(C37:C38)</f>
        <v>10876069</v>
      </c>
      <c r="D39" s="38">
        <f t="shared" ref="D39:L39" si="4">SUM(D37:D38)</f>
        <v>9305000</v>
      </c>
      <c r="E39" s="39">
        <f t="shared" si="4"/>
        <v>8773000</v>
      </c>
      <c r="F39" s="40">
        <f t="shared" si="4"/>
        <v>9305000</v>
      </c>
      <c r="G39" s="38">
        <f t="shared" si="4"/>
        <v>5906550</v>
      </c>
      <c r="H39" s="39">
        <f t="shared" si="4"/>
        <v>5906550</v>
      </c>
      <c r="I39" s="40">
        <f t="shared" si="4"/>
        <v>0</v>
      </c>
      <c r="J39" s="42">
        <f t="shared" si="4"/>
        <v>5906550</v>
      </c>
      <c r="K39" s="38">
        <f t="shared" si="4"/>
        <v>5906550</v>
      </c>
      <c r="L39" s="39">
        <f t="shared" si="4"/>
        <v>5906550</v>
      </c>
    </row>
    <row r="40" spans="1:12" ht="13.5" x14ac:dyDescent="0.25">
      <c r="A40" s="29" t="s">
        <v>54</v>
      </c>
      <c r="B40" s="30" t="s">
        <v>19</v>
      </c>
      <c r="C40" s="31">
        <f>+C34+C39</f>
        <v>208271778</v>
      </c>
      <c r="D40" s="31">
        <f t="shared" ref="D40:L40" si="5">+D34+D39</f>
        <v>80672213</v>
      </c>
      <c r="E40" s="32">
        <f t="shared" si="5"/>
        <v>85648357</v>
      </c>
      <c r="F40" s="33">
        <f t="shared" si="5"/>
        <v>78275916</v>
      </c>
      <c r="G40" s="31">
        <f t="shared" si="5"/>
        <v>63912561</v>
      </c>
      <c r="H40" s="32">
        <f t="shared" si="5"/>
        <v>63912561</v>
      </c>
      <c r="I40" s="34">
        <f t="shared" si="5"/>
        <v>12112485</v>
      </c>
      <c r="J40" s="35">
        <f t="shared" si="5"/>
        <v>60746461</v>
      </c>
      <c r="K40" s="31">
        <f t="shared" si="5"/>
        <v>57322301</v>
      </c>
      <c r="L40" s="32">
        <f t="shared" si="5"/>
        <v>53672489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470447682</v>
      </c>
      <c r="D42" s="46">
        <f t="shared" ref="D42:L42" si="6">+D25-D40</f>
        <v>505060905</v>
      </c>
      <c r="E42" s="47">
        <f t="shared" si="6"/>
        <v>527135784</v>
      </c>
      <c r="F42" s="48">
        <f t="shared" si="6"/>
        <v>431744163</v>
      </c>
      <c r="G42" s="46">
        <f t="shared" si="6"/>
        <v>511718142</v>
      </c>
      <c r="H42" s="47">
        <f t="shared" si="6"/>
        <v>511718142</v>
      </c>
      <c r="I42" s="49">
        <f t="shared" si="6"/>
        <v>50597792</v>
      </c>
      <c r="J42" s="50">
        <f t="shared" si="6"/>
        <v>482020701</v>
      </c>
      <c r="K42" s="46">
        <f t="shared" si="6"/>
        <v>435937583</v>
      </c>
      <c r="L42" s="47">
        <f t="shared" si="6"/>
        <v>389760496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475388413</v>
      </c>
      <c r="D45" s="19">
        <v>510359406</v>
      </c>
      <c r="E45" s="20">
        <v>503863750</v>
      </c>
      <c r="F45" s="21">
        <v>414023557</v>
      </c>
      <c r="G45" s="19">
        <v>499394279</v>
      </c>
      <c r="H45" s="20">
        <v>499394279</v>
      </c>
      <c r="I45" s="22">
        <v>260599</v>
      </c>
      <c r="J45" s="23">
        <v>481762098</v>
      </c>
      <c r="K45" s="19">
        <v>435678980</v>
      </c>
      <c r="L45" s="20">
        <v>389501893</v>
      </c>
    </row>
    <row r="46" spans="1:12" ht="13.5" x14ac:dyDescent="0.25">
      <c r="A46" s="24" t="s">
        <v>59</v>
      </c>
      <c r="B46" s="18" t="s">
        <v>46</v>
      </c>
      <c r="C46" s="19">
        <v>258603</v>
      </c>
      <c r="D46" s="19">
        <v>258603</v>
      </c>
      <c r="E46" s="20">
        <v>258603</v>
      </c>
      <c r="F46" s="21">
        <v>258603</v>
      </c>
      <c r="G46" s="19">
        <v>258603</v>
      </c>
      <c r="H46" s="20">
        <v>258603</v>
      </c>
      <c r="I46" s="22">
        <v>0</v>
      </c>
      <c r="J46" s="23">
        <v>258603</v>
      </c>
      <c r="K46" s="19">
        <v>258603</v>
      </c>
      <c r="L46" s="20">
        <v>258603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475647016</v>
      </c>
      <c r="D48" s="53">
        <f t="shared" ref="D48:L48" si="7">SUM(D45:D47)</f>
        <v>510618009</v>
      </c>
      <c r="E48" s="54">
        <f t="shared" si="7"/>
        <v>504122353</v>
      </c>
      <c r="F48" s="55">
        <f t="shared" si="7"/>
        <v>414282160</v>
      </c>
      <c r="G48" s="53">
        <f t="shared" si="7"/>
        <v>499652882</v>
      </c>
      <c r="H48" s="54">
        <f t="shared" si="7"/>
        <v>499652882</v>
      </c>
      <c r="I48" s="56">
        <f t="shared" si="7"/>
        <v>260599</v>
      </c>
      <c r="J48" s="57">
        <f t="shared" si="7"/>
        <v>482020701</v>
      </c>
      <c r="K48" s="53">
        <f t="shared" si="7"/>
        <v>435937583</v>
      </c>
      <c r="L48" s="54">
        <f t="shared" si="7"/>
        <v>389760496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23960388</v>
      </c>
      <c r="D6" s="19">
        <v>11209999</v>
      </c>
      <c r="E6" s="20">
        <v>11548423</v>
      </c>
      <c r="F6" s="21">
        <v>10188277</v>
      </c>
      <c r="G6" s="19">
        <v>10188277</v>
      </c>
      <c r="H6" s="20">
        <v>10188277</v>
      </c>
      <c r="I6" s="22">
        <v>71889617</v>
      </c>
      <c r="J6" s="23">
        <v>6621809</v>
      </c>
      <c r="K6" s="19">
        <v>6618847</v>
      </c>
      <c r="L6" s="20">
        <v>19629921</v>
      </c>
    </row>
    <row r="7" spans="1:12" ht="13.5" x14ac:dyDescent="0.25">
      <c r="A7" s="24" t="s">
        <v>22</v>
      </c>
      <c r="B7" s="18" t="s">
        <v>9</v>
      </c>
      <c r="C7" s="19">
        <v>11470331</v>
      </c>
      <c r="D7" s="19">
        <v>10554107</v>
      </c>
      <c r="E7" s="20">
        <v>13997864</v>
      </c>
      <c r="F7" s="21">
        <v>11575829</v>
      </c>
      <c r="G7" s="19">
        <v>11575835</v>
      </c>
      <c r="H7" s="20">
        <v>11575835</v>
      </c>
      <c r="I7" s="22">
        <v>15705180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33926335</v>
      </c>
      <c r="D8" s="19">
        <v>46863778</v>
      </c>
      <c r="E8" s="20">
        <v>46000869</v>
      </c>
      <c r="F8" s="21">
        <v>49465951</v>
      </c>
      <c r="G8" s="19">
        <v>49465956</v>
      </c>
      <c r="H8" s="20">
        <v>49465956</v>
      </c>
      <c r="I8" s="22">
        <v>101266279</v>
      </c>
      <c r="J8" s="23">
        <v>83851318</v>
      </c>
      <c r="K8" s="19">
        <v>88542089</v>
      </c>
      <c r="L8" s="20">
        <v>92805093</v>
      </c>
    </row>
    <row r="9" spans="1:12" ht="13.5" x14ac:dyDescent="0.25">
      <c r="A9" s="24" t="s">
        <v>24</v>
      </c>
      <c r="B9" s="18" t="s">
        <v>19</v>
      </c>
      <c r="C9" s="19">
        <v>16742816</v>
      </c>
      <c r="D9" s="19">
        <v>24419325</v>
      </c>
      <c r="E9" s="20">
        <v>24222417</v>
      </c>
      <c r="F9" s="21">
        <v>23966296</v>
      </c>
      <c r="G9" s="19">
        <v>23966299</v>
      </c>
      <c r="H9" s="20">
        <v>23966299</v>
      </c>
      <c r="I9" s="22">
        <v>5948975</v>
      </c>
      <c r="J9" s="23">
        <v>6457</v>
      </c>
      <c r="K9" s="19">
        <v>6586</v>
      </c>
      <c r="L9" s="20">
        <v>6783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1959</v>
      </c>
      <c r="K10" s="26">
        <v>2018</v>
      </c>
      <c r="L10" s="27">
        <v>2058</v>
      </c>
    </row>
    <row r="11" spans="1:12" ht="13.5" x14ac:dyDescent="0.25">
      <c r="A11" s="24" t="s">
        <v>26</v>
      </c>
      <c r="B11" s="18" t="s">
        <v>27</v>
      </c>
      <c r="C11" s="19">
        <v>58246293</v>
      </c>
      <c r="D11" s="19">
        <v>54057828</v>
      </c>
      <c r="E11" s="20">
        <v>1323439</v>
      </c>
      <c r="F11" s="21">
        <v>58541108</v>
      </c>
      <c r="G11" s="19">
        <v>58541108</v>
      </c>
      <c r="H11" s="20">
        <v>58541108</v>
      </c>
      <c r="I11" s="22">
        <v>34283</v>
      </c>
      <c r="J11" s="23">
        <v>56242854</v>
      </c>
      <c r="K11" s="19">
        <v>59154997</v>
      </c>
      <c r="L11" s="20">
        <v>62212747</v>
      </c>
    </row>
    <row r="12" spans="1:12" ht="13.5" x14ac:dyDescent="0.25">
      <c r="A12" s="29" t="s">
        <v>28</v>
      </c>
      <c r="B12" s="30" t="s">
        <v>19</v>
      </c>
      <c r="C12" s="31">
        <f>SUM(C6:C11)</f>
        <v>144346163</v>
      </c>
      <c r="D12" s="31">
        <f t="shared" ref="D12:L12" si="0">SUM(D6:D11)</f>
        <v>147105037</v>
      </c>
      <c r="E12" s="32">
        <f t="shared" si="0"/>
        <v>97093012</v>
      </c>
      <c r="F12" s="33">
        <f t="shared" si="0"/>
        <v>153737461</v>
      </c>
      <c r="G12" s="31">
        <f t="shared" si="0"/>
        <v>153737475</v>
      </c>
      <c r="H12" s="32">
        <f t="shared" si="0"/>
        <v>153737475</v>
      </c>
      <c r="I12" s="34">
        <f t="shared" si="0"/>
        <v>194844334</v>
      </c>
      <c r="J12" s="35">
        <f t="shared" si="0"/>
        <v>146724397</v>
      </c>
      <c r="K12" s="31">
        <f t="shared" si="0"/>
        <v>154324537</v>
      </c>
      <c r="L12" s="32">
        <f t="shared" si="0"/>
        <v>174656602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6</v>
      </c>
      <c r="H15" s="20">
        <v>6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29209</v>
      </c>
      <c r="D16" s="19">
        <v>27690</v>
      </c>
      <c r="E16" s="20">
        <v>13103084</v>
      </c>
      <c r="F16" s="25">
        <v>27690</v>
      </c>
      <c r="G16" s="26">
        <v>27690</v>
      </c>
      <c r="H16" s="27">
        <v>27690</v>
      </c>
      <c r="I16" s="22">
        <v>0</v>
      </c>
      <c r="J16" s="28">
        <v>30090</v>
      </c>
      <c r="K16" s="26">
        <v>30090</v>
      </c>
      <c r="L16" s="27">
        <v>30090</v>
      </c>
    </row>
    <row r="17" spans="1:12" ht="13.5" x14ac:dyDescent="0.25">
      <c r="A17" s="24" t="s">
        <v>33</v>
      </c>
      <c r="B17" s="18" t="s">
        <v>19</v>
      </c>
      <c r="C17" s="19">
        <v>5718600</v>
      </c>
      <c r="D17" s="19">
        <v>5718600</v>
      </c>
      <c r="E17" s="20">
        <v>3044980</v>
      </c>
      <c r="F17" s="21">
        <v>5718600</v>
      </c>
      <c r="G17" s="19">
        <v>5718600</v>
      </c>
      <c r="H17" s="20">
        <v>5718600</v>
      </c>
      <c r="I17" s="22">
        <v>0</v>
      </c>
      <c r="J17" s="23">
        <v>5845900</v>
      </c>
      <c r="K17" s="19">
        <v>5845900</v>
      </c>
      <c r="L17" s="20">
        <v>5845900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744437108</v>
      </c>
      <c r="D19" s="19">
        <v>720724814</v>
      </c>
      <c r="E19" s="20">
        <v>696350325</v>
      </c>
      <c r="F19" s="21">
        <v>747648892</v>
      </c>
      <c r="G19" s="19">
        <v>747778892</v>
      </c>
      <c r="H19" s="20">
        <v>747778892</v>
      </c>
      <c r="I19" s="22">
        <v>1052371</v>
      </c>
      <c r="J19" s="23">
        <v>894270470</v>
      </c>
      <c r="K19" s="19">
        <v>929398914</v>
      </c>
      <c r="L19" s="20">
        <v>959854914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101890</v>
      </c>
      <c r="D22" s="19">
        <v>49711</v>
      </c>
      <c r="E22" s="20">
        <v>25508</v>
      </c>
      <c r="F22" s="21">
        <v>49711</v>
      </c>
      <c r="G22" s="19">
        <v>49711</v>
      </c>
      <c r="H22" s="20">
        <v>49711</v>
      </c>
      <c r="I22" s="22">
        <v>0</v>
      </c>
      <c r="J22" s="23">
        <v>23487</v>
      </c>
      <c r="K22" s="19">
        <v>23487</v>
      </c>
      <c r="L22" s="20">
        <v>23487</v>
      </c>
    </row>
    <row r="23" spans="1:12" ht="13.5" x14ac:dyDescent="0.25">
      <c r="A23" s="24" t="s">
        <v>39</v>
      </c>
      <c r="B23" s="18" t="s">
        <v>19</v>
      </c>
      <c r="C23" s="19">
        <v>6959273</v>
      </c>
      <c r="D23" s="19">
        <v>6959273</v>
      </c>
      <c r="E23" s="20">
        <v>0</v>
      </c>
      <c r="F23" s="25">
        <v>6959273</v>
      </c>
      <c r="G23" s="26">
        <v>6959273</v>
      </c>
      <c r="H23" s="27">
        <v>6959273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757246080</v>
      </c>
      <c r="D24" s="38">
        <f t="shared" ref="D24:L24" si="1">SUM(D15:D23)</f>
        <v>733480088</v>
      </c>
      <c r="E24" s="39">
        <f t="shared" si="1"/>
        <v>712523897</v>
      </c>
      <c r="F24" s="40">
        <f t="shared" si="1"/>
        <v>760404166</v>
      </c>
      <c r="G24" s="38">
        <f t="shared" si="1"/>
        <v>760534172</v>
      </c>
      <c r="H24" s="39">
        <f t="shared" si="1"/>
        <v>760534172</v>
      </c>
      <c r="I24" s="41">
        <f t="shared" si="1"/>
        <v>1052371</v>
      </c>
      <c r="J24" s="42">
        <f t="shared" si="1"/>
        <v>900169947</v>
      </c>
      <c r="K24" s="38">
        <f t="shared" si="1"/>
        <v>935298391</v>
      </c>
      <c r="L24" s="39">
        <f t="shared" si="1"/>
        <v>965754391</v>
      </c>
    </row>
    <row r="25" spans="1:12" ht="13.5" x14ac:dyDescent="0.25">
      <c r="A25" s="29" t="s">
        <v>41</v>
      </c>
      <c r="B25" s="30" t="s">
        <v>19</v>
      </c>
      <c r="C25" s="31">
        <f>+C12+C24</f>
        <v>901592243</v>
      </c>
      <c r="D25" s="31">
        <f t="shared" ref="D25:L25" si="2">+D12+D24</f>
        <v>880585125</v>
      </c>
      <c r="E25" s="32">
        <f t="shared" si="2"/>
        <v>809616909</v>
      </c>
      <c r="F25" s="33">
        <f t="shared" si="2"/>
        <v>914141627</v>
      </c>
      <c r="G25" s="31">
        <f t="shared" si="2"/>
        <v>914271647</v>
      </c>
      <c r="H25" s="32">
        <f t="shared" si="2"/>
        <v>914271647</v>
      </c>
      <c r="I25" s="34">
        <f t="shared" si="2"/>
        <v>195896705</v>
      </c>
      <c r="J25" s="35">
        <f t="shared" si="2"/>
        <v>1046894344</v>
      </c>
      <c r="K25" s="31">
        <f t="shared" si="2"/>
        <v>1089622928</v>
      </c>
      <c r="L25" s="32">
        <f t="shared" si="2"/>
        <v>1140410993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18397223</v>
      </c>
      <c r="D29" s="19">
        <v>21972581</v>
      </c>
      <c r="E29" s="20">
        <v>0</v>
      </c>
      <c r="F29" s="21">
        <v>21972581</v>
      </c>
      <c r="G29" s="19">
        <v>21972581</v>
      </c>
      <c r="H29" s="20">
        <v>21972581</v>
      </c>
      <c r="I29" s="22">
        <v>-160</v>
      </c>
      <c r="J29" s="23">
        <v>15126440</v>
      </c>
      <c r="K29" s="19">
        <v>13613796</v>
      </c>
      <c r="L29" s="20">
        <v>12933107</v>
      </c>
    </row>
    <row r="30" spans="1:12" ht="13.5" x14ac:dyDescent="0.25">
      <c r="A30" s="24" t="s">
        <v>45</v>
      </c>
      <c r="B30" s="18" t="s">
        <v>46</v>
      </c>
      <c r="C30" s="19">
        <v>240845</v>
      </c>
      <c r="D30" s="19">
        <v>240851</v>
      </c>
      <c r="E30" s="20">
        <v>2230178</v>
      </c>
      <c r="F30" s="21">
        <v>240852</v>
      </c>
      <c r="G30" s="19">
        <v>240852</v>
      </c>
      <c r="H30" s="20">
        <v>240852</v>
      </c>
      <c r="I30" s="22">
        <v>0</v>
      </c>
      <c r="J30" s="23">
        <v>1600000</v>
      </c>
      <c r="K30" s="19">
        <v>2000000</v>
      </c>
      <c r="L30" s="20">
        <v>2400000</v>
      </c>
    </row>
    <row r="31" spans="1:12" ht="13.5" x14ac:dyDescent="0.25">
      <c r="A31" s="24" t="s">
        <v>47</v>
      </c>
      <c r="B31" s="18" t="s">
        <v>19</v>
      </c>
      <c r="C31" s="19">
        <v>2414796</v>
      </c>
      <c r="D31" s="19">
        <v>2518499</v>
      </c>
      <c r="E31" s="20">
        <v>212761</v>
      </c>
      <c r="F31" s="21">
        <v>2518499</v>
      </c>
      <c r="G31" s="19">
        <v>2518499</v>
      </c>
      <c r="H31" s="20">
        <v>2518499</v>
      </c>
      <c r="I31" s="22">
        <v>213775</v>
      </c>
      <c r="J31" s="23">
        <v>2824751</v>
      </c>
      <c r="K31" s="19">
        <v>2910304</v>
      </c>
      <c r="L31" s="20">
        <v>2997397</v>
      </c>
    </row>
    <row r="32" spans="1:12" ht="13.5" x14ac:dyDescent="0.25">
      <c r="A32" s="24" t="s">
        <v>48</v>
      </c>
      <c r="B32" s="18" t="s">
        <v>46</v>
      </c>
      <c r="C32" s="19">
        <v>128184807</v>
      </c>
      <c r="D32" s="19">
        <v>144531560</v>
      </c>
      <c r="E32" s="20">
        <v>254387956</v>
      </c>
      <c r="F32" s="21">
        <v>20223539</v>
      </c>
      <c r="G32" s="19">
        <v>20223542</v>
      </c>
      <c r="H32" s="20">
        <v>20223542</v>
      </c>
      <c r="I32" s="22">
        <v>120323812</v>
      </c>
      <c r="J32" s="23">
        <v>35271036</v>
      </c>
      <c r="K32" s="19">
        <v>136956457</v>
      </c>
      <c r="L32" s="20">
        <v>141065149</v>
      </c>
    </row>
    <row r="33" spans="1:12" ht="13.5" x14ac:dyDescent="0.25">
      <c r="A33" s="24" t="s">
        <v>49</v>
      </c>
      <c r="B33" s="18" t="s">
        <v>19</v>
      </c>
      <c r="C33" s="19">
        <v>1834729</v>
      </c>
      <c r="D33" s="19">
        <v>1929000</v>
      </c>
      <c r="E33" s="20">
        <v>9979524</v>
      </c>
      <c r="F33" s="21">
        <v>1929000</v>
      </c>
      <c r="G33" s="19">
        <v>1929000</v>
      </c>
      <c r="H33" s="20">
        <v>1929000</v>
      </c>
      <c r="I33" s="22">
        <v>0</v>
      </c>
      <c r="J33" s="23">
        <v>2210111</v>
      </c>
      <c r="K33" s="19">
        <v>2287465</v>
      </c>
      <c r="L33" s="20">
        <v>2344652</v>
      </c>
    </row>
    <row r="34" spans="1:12" ht="13.5" x14ac:dyDescent="0.25">
      <c r="A34" s="29" t="s">
        <v>50</v>
      </c>
      <c r="B34" s="30" t="s">
        <v>19</v>
      </c>
      <c r="C34" s="31">
        <f>SUM(C29:C33)</f>
        <v>151072400</v>
      </c>
      <c r="D34" s="31">
        <f t="shared" ref="D34:L34" si="3">SUM(D29:D33)</f>
        <v>171192491</v>
      </c>
      <c r="E34" s="32">
        <f t="shared" si="3"/>
        <v>266810419</v>
      </c>
      <c r="F34" s="33">
        <f t="shared" si="3"/>
        <v>46884471</v>
      </c>
      <c r="G34" s="31">
        <f t="shared" si="3"/>
        <v>46884474</v>
      </c>
      <c r="H34" s="32">
        <f t="shared" si="3"/>
        <v>46884474</v>
      </c>
      <c r="I34" s="34">
        <f t="shared" si="3"/>
        <v>120537427</v>
      </c>
      <c r="J34" s="35">
        <f t="shared" si="3"/>
        <v>57032338</v>
      </c>
      <c r="K34" s="31">
        <f t="shared" si="3"/>
        <v>157768022</v>
      </c>
      <c r="L34" s="32">
        <f t="shared" si="3"/>
        <v>161740305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-204178</v>
      </c>
      <c r="F37" s="21">
        <v>0</v>
      </c>
      <c r="G37" s="19">
        <v>0</v>
      </c>
      <c r="H37" s="20">
        <v>0</v>
      </c>
      <c r="I37" s="22">
        <v>-193839</v>
      </c>
      <c r="J37" s="23">
        <v>111400000</v>
      </c>
      <c r="K37" s="19">
        <v>9400000</v>
      </c>
      <c r="L37" s="20">
        <v>7000000</v>
      </c>
    </row>
    <row r="38" spans="1:12" ht="13.5" x14ac:dyDescent="0.25">
      <c r="A38" s="24" t="s">
        <v>49</v>
      </c>
      <c r="B38" s="18" t="s">
        <v>19</v>
      </c>
      <c r="C38" s="19">
        <v>79446593</v>
      </c>
      <c r="D38" s="19">
        <v>73060159</v>
      </c>
      <c r="E38" s="20">
        <v>70421223</v>
      </c>
      <c r="F38" s="21">
        <v>73060160</v>
      </c>
      <c r="G38" s="19">
        <v>73060160</v>
      </c>
      <c r="H38" s="20">
        <v>73060160</v>
      </c>
      <c r="I38" s="22">
        <v>0</v>
      </c>
      <c r="J38" s="23">
        <v>101736893</v>
      </c>
      <c r="K38" s="19">
        <v>102754262</v>
      </c>
      <c r="L38" s="20">
        <v>104809347</v>
      </c>
    </row>
    <row r="39" spans="1:12" ht="13.5" x14ac:dyDescent="0.25">
      <c r="A39" s="29" t="s">
        <v>53</v>
      </c>
      <c r="B39" s="37" t="s">
        <v>19</v>
      </c>
      <c r="C39" s="31">
        <f>SUM(C37:C38)</f>
        <v>79446593</v>
      </c>
      <c r="D39" s="38">
        <f t="shared" ref="D39:L39" si="4">SUM(D37:D38)</f>
        <v>73060159</v>
      </c>
      <c r="E39" s="39">
        <f t="shared" si="4"/>
        <v>70217045</v>
      </c>
      <c r="F39" s="40">
        <f t="shared" si="4"/>
        <v>73060160</v>
      </c>
      <c r="G39" s="38">
        <f t="shared" si="4"/>
        <v>73060160</v>
      </c>
      <c r="H39" s="39">
        <f t="shared" si="4"/>
        <v>73060160</v>
      </c>
      <c r="I39" s="40">
        <f t="shared" si="4"/>
        <v>-193839</v>
      </c>
      <c r="J39" s="42">
        <f t="shared" si="4"/>
        <v>213136893</v>
      </c>
      <c r="K39" s="38">
        <f t="shared" si="4"/>
        <v>112154262</v>
      </c>
      <c r="L39" s="39">
        <f t="shared" si="4"/>
        <v>111809347</v>
      </c>
    </row>
    <row r="40" spans="1:12" ht="13.5" x14ac:dyDescent="0.25">
      <c r="A40" s="29" t="s">
        <v>54</v>
      </c>
      <c r="B40" s="30" t="s">
        <v>19</v>
      </c>
      <c r="C40" s="31">
        <f>+C34+C39</f>
        <v>230518993</v>
      </c>
      <c r="D40" s="31">
        <f t="shared" ref="D40:L40" si="5">+D34+D39</f>
        <v>244252650</v>
      </c>
      <c r="E40" s="32">
        <f t="shared" si="5"/>
        <v>337027464</v>
      </c>
      <c r="F40" s="33">
        <f t="shared" si="5"/>
        <v>119944631</v>
      </c>
      <c r="G40" s="31">
        <f t="shared" si="5"/>
        <v>119944634</v>
      </c>
      <c r="H40" s="32">
        <f t="shared" si="5"/>
        <v>119944634</v>
      </c>
      <c r="I40" s="34">
        <f t="shared" si="5"/>
        <v>120343588</v>
      </c>
      <c r="J40" s="35">
        <f t="shared" si="5"/>
        <v>270169231</v>
      </c>
      <c r="K40" s="31">
        <f t="shared" si="5"/>
        <v>269922284</v>
      </c>
      <c r="L40" s="32">
        <f t="shared" si="5"/>
        <v>273549652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671073250</v>
      </c>
      <c r="D42" s="46">
        <f t="shared" ref="D42:L42" si="6">+D25-D40</f>
        <v>636332475</v>
      </c>
      <c r="E42" s="47">
        <f t="shared" si="6"/>
        <v>472589445</v>
      </c>
      <c r="F42" s="48">
        <f t="shared" si="6"/>
        <v>794196996</v>
      </c>
      <c r="G42" s="46">
        <f t="shared" si="6"/>
        <v>794327013</v>
      </c>
      <c r="H42" s="47">
        <f t="shared" si="6"/>
        <v>794327013</v>
      </c>
      <c r="I42" s="49">
        <f t="shared" si="6"/>
        <v>75553117</v>
      </c>
      <c r="J42" s="50">
        <f t="shared" si="6"/>
        <v>776725113</v>
      </c>
      <c r="K42" s="46">
        <f t="shared" si="6"/>
        <v>819700644</v>
      </c>
      <c r="L42" s="47">
        <f t="shared" si="6"/>
        <v>866861341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767860385</v>
      </c>
      <c r="D45" s="19">
        <v>673909648</v>
      </c>
      <c r="E45" s="20">
        <v>645253324</v>
      </c>
      <c r="F45" s="21">
        <v>765741376</v>
      </c>
      <c r="G45" s="19">
        <v>765949798</v>
      </c>
      <c r="H45" s="20">
        <v>765949798</v>
      </c>
      <c r="I45" s="22">
        <v>-48585</v>
      </c>
      <c r="J45" s="23">
        <v>776725113</v>
      </c>
      <c r="K45" s="19">
        <v>819700644</v>
      </c>
      <c r="L45" s="20">
        <v>866861340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767860385</v>
      </c>
      <c r="D48" s="53">
        <f t="shared" ref="D48:L48" si="7">SUM(D45:D47)</f>
        <v>673909648</v>
      </c>
      <c r="E48" s="54">
        <f t="shared" si="7"/>
        <v>645253324</v>
      </c>
      <c r="F48" s="55">
        <f t="shared" si="7"/>
        <v>765741376</v>
      </c>
      <c r="G48" s="53">
        <f t="shared" si="7"/>
        <v>765949798</v>
      </c>
      <c r="H48" s="54">
        <f t="shared" si="7"/>
        <v>765949798</v>
      </c>
      <c r="I48" s="56">
        <f t="shared" si="7"/>
        <v>-48585</v>
      </c>
      <c r="J48" s="57">
        <f t="shared" si="7"/>
        <v>776725113</v>
      </c>
      <c r="K48" s="53">
        <f t="shared" si="7"/>
        <v>819700644</v>
      </c>
      <c r="L48" s="54">
        <f t="shared" si="7"/>
        <v>866861340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-12505231</v>
      </c>
      <c r="D6" s="19">
        <v>295307</v>
      </c>
      <c r="E6" s="20">
        <v>632219</v>
      </c>
      <c r="F6" s="21">
        <v>3687893</v>
      </c>
      <c r="G6" s="19">
        <v>3752185</v>
      </c>
      <c r="H6" s="20">
        <v>3752185</v>
      </c>
      <c r="I6" s="22">
        <v>16233459</v>
      </c>
      <c r="J6" s="23">
        <v>46178840</v>
      </c>
      <c r="K6" s="19">
        <v>46056681</v>
      </c>
      <c r="L6" s="20">
        <v>53052480</v>
      </c>
    </row>
    <row r="7" spans="1:12" ht="13.5" x14ac:dyDescent="0.25">
      <c r="A7" s="24" t="s">
        <v>22</v>
      </c>
      <c r="B7" s="18" t="s">
        <v>9</v>
      </c>
      <c r="C7" s="19">
        <v>26092000</v>
      </c>
      <c r="D7" s="19">
        <v>24350452</v>
      </c>
      <c r="E7" s="20">
        <v>86277759</v>
      </c>
      <c r="F7" s="21">
        <v>24350451</v>
      </c>
      <c r="G7" s="19">
        <v>24350451</v>
      </c>
      <c r="H7" s="20">
        <v>24350451</v>
      </c>
      <c r="I7" s="22">
        <v>29304107</v>
      </c>
      <c r="J7" s="23">
        <v>21967193</v>
      </c>
      <c r="K7" s="19">
        <v>19554808</v>
      </c>
      <c r="L7" s="20">
        <v>19554813</v>
      </c>
    </row>
    <row r="8" spans="1:12" ht="13.5" x14ac:dyDescent="0.25">
      <c r="A8" s="24" t="s">
        <v>23</v>
      </c>
      <c r="B8" s="18" t="s">
        <v>9</v>
      </c>
      <c r="C8" s="19">
        <v>4208152</v>
      </c>
      <c r="D8" s="19">
        <v>2972892</v>
      </c>
      <c r="E8" s="20">
        <v>4883032</v>
      </c>
      <c r="F8" s="21">
        <v>2042702</v>
      </c>
      <c r="G8" s="19">
        <v>2042702</v>
      </c>
      <c r="H8" s="20">
        <v>2042702</v>
      </c>
      <c r="I8" s="22">
        <v>4119045</v>
      </c>
      <c r="J8" s="23">
        <v>3251374</v>
      </c>
      <c r="K8" s="19">
        <v>3808025</v>
      </c>
      <c r="L8" s="20">
        <v>3862089</v>
      </c>
    </row>
    <row r="9" spans="1:12" ht="13.5" x14ac:dyDescent="0.25">
      <c r="A9" s="24" t="s">
        <v>24</v>
      </c>
      <c r="B9" s="18" t="s">
        <v>19</v>
      </c>
      <c r="C9" s="19">
        <v>2208600</v>
      </c>
      <c r="D9" s="19">
        <v>4382439</v>
      </c>
      <c r="E9" s="20">
        <v>1327328</v>
      </c>
      <c r="F9" s="21">
        <v>289575</v>
      </c>
      <c r="G9" s="19">
        <v>289575</v>
      </c>
      <c r="H9" s="20">
        <v>289575</v>
      </c>
      <c r="I9" s="22">
        <v>9728860</v>
      </c>
      <c r="J9" s="23">
        <v>307796</v>
      </c>
      <c r="K9" s="19">
        <v>324450</v>
      </c>
      <c r="L9" s="20">
        <v>325055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32785</v>
      </c>
      <c r="E10" s="20">
        <v>5380</v>
      </c>
      <c r="F10" s="25">
        <v>8490</v>
      </c>
      <c r="G10" s="26">
        <v>8490</v>
      </c>
      <c r="H10" s="27">
        <v>8490</v>
      </c>
      <c r="I10" s="22">
        <v>0</v>
      </c>
      <c r="J10" s="28">
        <v>8490</v>
      </c>
      <c r="K10" s="26">
        <v>8490</v>
      </c>
      <c r="L10" s="27">
        <v>8490</v>
      </c>
    </row>
    <row r="11" spans="1:12" ht="13.5" x14ac:dyDescent="0.25">
      <c r="A11" s="24" t="s">
        <v>26</v>
      </c>
      <c r="B11" s="18" t="s">
        <v>27</v>
      </c>
      <c r="C11" s="19">
        <v>546936</v>
      </c>
      <c r="D11" s="19">
        <v>546936</v>
      </c>
      <c r="E11" s="20">
        <v>546936</v>
      </c>
      <c r="F11" s="21">
        <v>546936</v>
      </c>
      <c r="G11" s="19">
        <v>546936</v>
      </c>
      <c r="H11" s="20">
        <v>546936</v>
      </c>
      <c r="I11" s="22">
        <v>0</v>
      </c>
      <c r="J11" s="23">
        <v>582485</v>
      </c>
      <c r="K11" s="19">
        <v>613939</v>
      </c>
      <c r="L11" s="20">
        <v>613941</v>
      </c>
    </row>
    <row r="12" spans="1:12" ht="13.5" x14ac:dyDescent="0.25">
      <c r="A12" s="29" t="s">
        <v>28</v>
      </c>
      <c r="B12" s="30" t="s">
        <v>19</v>
      </c>
      <c r="C12" s="31">
        <f>SUM(C6:C11)</f>
        <v>20550457</v>
      </c>
      <c r="D12" s="31">
        <f t="shared" ref="D12:L12" si="0">SUM(D6:D11)</f>
        <v>32580811</v>
      </c>
      <c r="E12" s="32">
        <f t="shared" si="0"/>
        <v>93672654</v>
      </c>
      <c r="F12" s="33">
        <f t="shared" si="0"/>
        <v>30926047</v>
      </c>
      <c r="G12" s="31">
        <f t="shared" si="0"/>
        <v>30990339</v>
      </c>
      <c r="H12" s="32">
        <f t="shared" si="0"/>
        <v>30990339</v>
      </c>
      <c r="I12" s="34">
        <f t="shared" si="0"/>
        <v>59385471</v>
      </c>
      <c r="J12" s="35">
        <f t="shared" si="0"/>
        <v>72296178</v>
      </c>
      <c r="K12" s="31">
        <f t="shared" si="0"/>
        <v>70366393</v>
      </c>
      <c r="L12" s="32">
        <f t="shared" si="0"/>
        <v>77416868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11747</v>
      </c>
      <c r="D15" s="19">
        <v>11747</v>
      </c>
      <c r="E15" s="20">
        <v>7137</v>
      </c>
      <c r="F15" s="21">
        <v>19786</v>
      </c>
      <c r="G15" s="19">
        <v>19786</v>
      </c>
      <c r="H15" s="20">
        <v>19786</v>
      </c>
      <c r="I15" s="22">
        <v>0</v>
      </c>
      <c r="J15" s="23">
        <v>19785</v>
      </c>
      <c r="K15" s="19">
        <v>19785</v>
      </c>
      <c r="L15" s="20">
        <v>19786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15884463</v>
      </c>
      <c r="D17" s="19">
        <v>15884463</v>
      </c>
      <c r="E17" s="20">
        <v>15871521</v>
      </c>
      <c r="F17" s="21">
        <v>15884463</v>
      </c>
      <c r="G17" s="19">
        <v>15884463</v>
      </c>
      <c r="H17" s="20">
        <v>15884463</v>
      </c>
      <c r="I17" s="22">
        <v>0</v>
      </c>
      <c r="J17" s="23">
        <v>16916937</v>
      </c>
      <c r="K17" s="19">
        <v>17830452</v>
      </c>
      <c r="L17" s="20">
        <v>17830468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1</v>
      </c>
    </row>
    <row r="19" spans="1:12" ht="13.5" x14ac:dyDescent="0.25">
      <c r="A19" s="24" t="s">
        <v>35</v>
      </c>
      <c r="B19" s="18" t="s">
        <v>36</v>
      </c>
      <c r="C19" s="19">
        <v>177935243</v>
      </c>
      <c r="D19" s="19">
        <v>166640708</v>
      </c>
      <c r="E19" s="20">
        <v>179993007</v>
      </c>
      <c r="F19" s="21">
        <v>262292253</v>
      </c>
      <c r="G19" s="19">
        <v>315755615</v>
      </c>
      <c r="H19" s="20">
        <v>315755615</v>
      </c>
      <c r="I19" s="22">
        <v>51020118</v>
      </c>
      <c r="J19" s="23">
        <v>368711170</v>
      </c>
      <c r="K19" s="19">
        <v>365018971</v>
      </c>
      <c r="L19" s="20">
        <v>366203991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37243</v>
      </c>
      <c r="D22" s="19">
        <v>37243</v>
      </c>
      <c r="E22" s="20">
        <v>27477</v>
      </c>
      <c r="F22" s="21">
        <v>37243</v>
      </c>
      <c r="G22" s="19">
        <v>37243</v>
      </c>
      <c r="H22" s="20">
        <v>37243</v>
      </c>
      <c r="I22" s="22">
        <v>0</v>
      </c>
      <c r="J22" s="23">
        <v>39661</v>
      </c>
      <c r="K22" s="19">
        <v>41803</v>
      </c>
      <c r="L22" s="20">
        <v>41806</v>
      </c>
    </row>
    <row r="23" spans="1:12" ht="13.5" x14ac:dyDescent="0.25">
      <c r="A23" s="24" t="s">
        <v>39</v>
      </c>
      <c r="B23" s="18" t="s">
        <v>19</v>
      </c>
      <c r="C23" s="19">
        <v>14900</v>
      </c>
      <c r="D23" s="19">
        <v>14900</v>
      </c>
      <c r="E23" s="20">
        <v>14900</v>
      </c>
      <c r="F23" s="25">
        <v>14900</v>
      </c>
      <c r="G23" s="26">
        <v>14900</v>
      </c>
      <c r="H23" s="27">
        <v>14900</v>
      </c>
      <c r="I23" s="21">
        <v>0</v>
      </c>
      <c r="J23" s="28">
        <v>15855</v>
      </c>
      <c r="K23" s="26">
        <v>16712</v>
      </c>
      <c r="L23" s="27">
        <v>16726</v>
      </c>
    </row>
    <row r="24" spans="1:12" ht="13.5" x14ac:dyDescent="0.25">
      <c r="A24" s="29" t="s">
        <v>40</v>
      </c>
      <c r="B24" s="37" t="s">
        <v>19</v>
      </c>
      <c r="C24" s="31">
        <f>SUM(C15:C23)</f>
        <v>193883596</v>
      </c>
      <c r="D24" s="38">
        <f t="shared" ref="D24:L24" si="1">SUM(D15:D23)</f>
        <v>182589061</v>
      </c>
      <c r="E24" s="39">
        <f t="shared" si="1"/>
        <v>195914042</v>
      </c>
      <c r="F24" s="40">
        <f t="shared" si="1"/>
        <v>278248645</v>
      </c>
      <c r="G24" s="38">
        <f t="shared" si="1"/>
        <v>331712007</v>
      </c>
      <c r="H24" s="39">
        <f t="shared" si="1"/>
        <v>331712007</v>
      </c>
      <c r="I24" s="41">
        <f t="shared" si="1"/>
        <v>51020118</v>
      </c>
      <c r="J24" s="42">
        <f t="shared" si="1"/>
        <v>385703408</v>
      </c>
      <c r="K24" s="38">
        <f t="shared" si="1"/>
        <v>382927723</v>
      </c>
      <c r="L24" s="39">
        <f t="shared" si="1"/>
        <v>384112778</v>
      </c>
    </row>
    <row r="25" spans="1:12" ht="13.5" x14ac:dyDescent="0.25">
      <c r="A25" s="29" t="s">
        <v>41</v>
      </c>
      <c r="B25" s="30" t="s">
        <v>19</v>
      </c>
      <c r="C25" s="31">
        <f>+C12+C24</f>
        <v>214434053</v>
      </c>
      <c r="D25" s="31">
        <f t="shared" ref="D25:L25" si="2">+D12+D24</f>
        <v>215169872</v>
      </c>
      <c r="E25" s="32">
        <f t="shared" si="2"/>
        <v>289586696</v>
      </c>
      <c r="F25" s="33">
        <f t="shared" si="2"/>
        <v>309174692</v>
      </c>
      <c r="G25" s="31">
        <f t="shared" si="2"/>
        <v>362702346</v>
      </c>
      <c r="H25" s="32">
        <f t="shared" si="2"/>
        <v>362702346</v>
      </c>
      <c r="I25" s="34">
        <f t="shared" si="2"/>
        <v>110405589</v>
      </c>
      <c r="J25" s="35">
        <f t="shared" si="2"/>
        <v>457999586</v>
      </c>
      <c r="K25" s="31">
        <f t="shared" si="2"/>
        <v>453294116</v>
      </c>
      <c r="L25" s="32">
        <f t="shared" si="2"/>
        <v>461529646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1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329979</v>
      </c>
      <c r="D31" s="19">
        <v>329979</v>
      </c>
      <c r="E31" s="20">
        <v>348679</v>
      </c>
      <c r="F31" s="21">
        <v>380388</v>
      </c>
      <c r="G31" s="19">
        <v>380388</v>
      </c>
      <c r="H31" s="20">
        <v>380388</v>
      </c>
      <c r="I31" s="22">
        <v>-4041</v>
      </c>
      <c r="J31" s="23">
        <v>380383</v>
      </c>
      <c r="K31" s="19">
        <v>380383</v>
      </c>
      <c r="L31" s="20">
        <v>380388</v>
      </c>
    </row>
    <row r="32" spans="1:12" ht="13.5" x14ac:dyDescent="0.25">
      <c r="A32" s="24" t="s">
        <v>48</v>
      </c>
      <c r="B32" s="18" t="s">
        <v>46</v>
      </c>
      <c r="C32" s="19">
        <v>2571941</v>
      </c>
      <c r="D32" s="19">
        <v>3541268</v>
      </c>
      <c r="E32" s="20">
        <v>60200487</v>
      </c>
      <c r="F32" s="21">
        <v>27571943</v>
      </c>
      <c r="G32" s="19">
        <v>27722401</v>
      </c>
      <c r="H32" s="20">
        <v>27722401</v>
      </c>
      <c r="I32" s="22">
        <v>79452885</v>
      </c>
      <c r="J32" s="23">
        <v>-414985</v>
      </c>
      <c r="K32" s="19">
        <v>1319934</v>
      </c>
      <c r="L32" s="20">
        <v>1320648</v>
      </c>
    </row>
    <row r="33" spans="1:12" ht="13.5" x14ac:dyDescent="0.25">
      <c r="A33" s="24" t="s">
        <v>49</v>
      </c>
      <c r="B33" s="18" t="s">
        <v>19</v>
      </c>
      <c r="C33" s="19">
        <v>2787633</v>
      </c>
      <c r="D33" s="19">
        <v>2787632</v>
      </c>
      <c r="E33" s="20">
        <v>2947222</v>
      </c>
      <c r="F33" s="21">
        <v>2787633</v>
      </c>
      <c r="G33" s="19">
        <v>2787633</v>
      </c>
      <c r="H33" s="20">
        <v>2787633</v>
      </c>
      <c r="I33" s="22">
        <v>14410</v>
      </c>
      <c r="J33" s="23">
        <v>2968473</v>
      </c>
      <c r="K33" s="19">
        <v>3128790</v>
      </c>
      <c r="L33" s="20">
        <v>3129146</v>
      </c>
    </row>
    <row r="34" spans="1:12" ht="13.5" x14ac:dyDescent="0.25">
      <c r="A34" s="29" t="s">
        <v>50</v>
      </c>
      <c r="B34" s="30" t="s">
        <v>19</v>
      </c>
      <c r="C34" s="31">
        <f>SUM(C29:C33)</f>
        <v>5689553</v>
      </c>
      <c r="D34" s="31">
        <f t="shared" ref="D34:L34" si="3">SUM(D29:D33)</f>
        <v>6658879</v>
      </c>
      <c r="E34" s="32">
        <f t="shared" si="3"/>
        <v>63496388</v>
      </c>
      <c r="F34" s="33">
        <f t="shared" si="3"/>
        <v>30739964</v>
      </c>
      <c r="G34" s="31">
        <f t="shared" si="3"/>
        <v>30890422</v>
      </c>
      <c r="H34" s="32">
        <f t="shared" si="3"/>
        <v>30890422</v>
      </c>
      <c r="I34" s="34">
        <f t="shared" si="3"/>
        <v>79463254</v>
      </c>
      <c r="J34" s="35">
        <f t="shared" si="3"/>
        <v>2933871</v>
      </c>
      <c r="K34" s="31">
        <f t="shared" si="3"/>
        <v>4829107</v>
      </c>
      <c r="L34" s="32">
        <f t="shared" si="3"/>
        <v>4830183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7596002</v>
      </c>
      <c r="G37" s="19">
        <v>7596002</v>
      </c>
      <c r="H37" s="20">
        <v>7596002</v>
      </c>
      <c r="I37" s="22">
        <v>0</v>
      </c>
      <c r="J37" s="23">
        <v>8089745</v>
      </c>
      <c r="K37" s="19">
        <v>8526589</v>
      </c>
      <c r="L37" s="20">
        <v>8526587</v>
      </c>
    </row>
    <row r="38" spans="1:12" ht="13.5" x14ac:dyDescent="0.25">
      <c r="A38" s="24" t="s">
        <v>49</v>
      </c>
      <c r="B38" s="18" t="s">
        <v>19</v>
      </c>
      <c r="C38" s="19">
        <v>17949521</v>
      </c>
      <c r="D38" s="19">
        <v>17949522</v>
      </c>
      <c r="E38" s="20">
        <v>17285320</v>
      </c>
      <c r="F38" s="21">
        <v>10353521</v>
      </c>
      <c r="G38" s="19">
        <v>10353521</v>
      </c>
      <c r="H38" s="20">
        <v>10353521</v>
      </c>
      <c r="I38" s="22">
        <v>0</v>
      </c>
      <c r="J38" s="23">
        <v>0</v>
      </c>
      <c r="K38" s="19">
        <v>0</v>
      </c>
      <c r="L38" s="20">
        <v>360</v>
      </c>
    </row>
    <row r="39" spans="1:12" ht="13.5" x14ac:dyDescent="0.25">
      <c r="A39" s="29" t="s">
        <v>53</v>
      </c>
      <c r="B39" s="37" t="s">
        <v>19</v>
      </c>
      <c r="C39" s="31">
        <f>SUM(C37:C38)</f>
        <v>17949521</v>
      </c>
      <c r="D39" s="38">
        <f t="shared" ref="D39:L39" si="4">SUM(D37:D38)</f>
        <v>17949522</v>
      </c>
      <c r="E39" s="39">
        <f t="shared" si="4"/>
        <v>17285320</v>
      </c>
      <c r="F39" s="40">
        <f t="shared" si="4"/>
        <v>17949523</v>
      </c>
      <c r="G39" s="38">
        <f t="shared" si="4"/>
        <v>17949523</v>
      </c>
      <c r="H39" s="39">
        <f t="shared" si="4"/>
        <v>17949523</v>
      </c>
      <c r="I39" s="40">
        <f t="shared" si="4"/>
        <v>0</v>
      </c>
      <c r="J39" s="42">
        <f t="shared" si="4"/>
        <v>8089745</v>
      </c>
      <c r="K39" s="38">
        <f t="shared" si="4"/>
        <v>8526589</v>
      </c>
      <c r="L39" s="39">
        <f t="shared" si="4"/>
        <v>8526947</v>
      </c>
    </row>
    <row r="40" spans="1:12" ht="13.5" x14ac:dyDescent="0.25">
      <c r="A40" s="29" t="s">
        <v>54</v>
      </c>
      <c r="B40" s="30" t="s">
        <v>19</v>
      </c>
      <c r="C40" s="31">
        <f>+C34+C39</f>
        <v>23639074</v>
      </c>
      <c r="D40" s="31">
        <f t="shared" ref="D40:L40" si="5">+D34+D39</f>
        <v>24608401</v>
      </c>
      <c r="E40" s="32">
        <f t="shared" si="5"/>
        <v>80781708</v>
      </c>
      <c r="F40" s="33">
        <f t="shared" si="5"/>
        <v>48689487</v>
      </c>
      <c r="G40" s="31">
        <f t="shared" si="5"/>
        <v>48839945</v>
      </c>
      <c r="H40" s="32">
        <f t="shared" si="5"/>
        <v>48839945</v>
      </c>
      <c r="I40" s="34">
        <f t="shared" si="5"/>
        <v>79463254</v>
      </c>
      <c r="J40" s="35">
        <f t="shared" si="5"/>
        <v>11023616</v>
      </c>
      <c r="K40" s="31">
        <f t="shared" si="5"/>
        <v>13355696</v>
      </c>
      <c r="L40" s="32">
        <f t="shared" si="5"/>
        <v>13357130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190794979</v>
      </c>
      <c r="D42" s="46">
        <f t="shared" ref="D42:L42" si="6">+D25-D40</f>
        <v>190561471</v>
      </c>
      <c r="E42" s="47">
        <f t="shared" si="6"/>
        <v>208804988</v>
      </c>
      <c r="F42" s="48">
        <f t="shared" si="6"/>
        <v>260485205</v>
      </c>
      <c r="G42" s="46">
        <f t="shared" si="6"/>
        <v>313862401</v>
      </c>
      <c r="H42" s="47">
        <f t="shared" si="6"/>
        <v>313862401</v>
      </c>
      <c r="I42" s="49">
        <f t="shared" si="6"/>
        <v>30942335</v>
      </c>
      <c r="J42" s="50">
        <f t="shared" si="6"/>
        <v>446975970</v>
      </c>
      <c r="K42" s="46">
        <f t="shared" si="6"/>
        <v>439938420</v>
      </c>
      <c r="L42" s="47">
        <f t="shared" si="6"/>
        <v>448172516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179396447</v>
      </c>
      <c r="D45" s="19">
        <v>179162939</v>
      </c>
      <c r="E45" s="20">
        <v>236594933</v>
      </c>
      <c r="F45" s="21">
        <v>249086672</v>
      </c>
      <c r="G45" s="19">
        <v>249086672</v>
      </c>
      <c r="H45" s="20">
        <v>249086672</v>
      </c>
      <c r="I45" s="22">
        <v>1208317</v>
      </c>
      <c r="J45" s="23">
        <v>432980997</v>
      </c>
      <c r="K45" s="19">
        <v>437534314</v>
      </c>
      <c r="L45" s="20">
        <v>446296429</v>
      </c>
    </row>
    <row r="46" spans="1:12" ht="13.5" x14ac:dyDescent="0.25">
      <c r="A46" s="24" t="s">
        <v>59</v>
      </c>
      <c r="B46" s="18" t="s">
        <v>46</v>
      </c>
      <c r="C46" s="19">
        <v>11398532</v>
      </c>
      <c r="D46" s="19">
        <v>11398532</v>
      </c>
      <c r="E46" s="20">
        <v>-11400293</v>
      </c>
      <c r="F46" s="21">
        <v>11398533</v>
      </c>
      <c r="G46" s="19">
        <v>11398533</v>
      </c>
      <c r="H46" s="20">
        <v>11398533</v>
      </c>
      <c r="I46" s="22">
        <v>4049310</v>
      </c>
      <c r="J46" s="23">
        <v>12139438</v>
      </c>
      <c r="K46" s="19">
        <v>12794968</v>
      </c>
      <c r="L46" s="20">
        <v>12794968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190794979</v>
      </c>
      <c r="D48" s="53">
        <f t="shared" ref="D48:L48" si="7">SUM(D45:D47)</f>
        <v>190561471</v>
      </c>
      <c r="E48" s="54">
        <f t="shared" si="7"/>
        <v>225194640</v>
      </c>
      <c r="F48" s="55">
        <f t="shared" si="7"/>
        <v>260485205</v>
      </c>
      <c r="G48" s="53">
        <f t="shared" si="7"/>
        <v>260485205</v>
      </c>
      <c r="H48" s="54">
        <f t="shared" si="7"/>
        <v>260485205</v>
      </c>
      <c r="I48" s="56">
        <f t="shared" si="7"/>
        <v>5257627</v>
      </c>
      <c r="J48" s="57">
        <f t="shared" si="7"/>
        <v>445120435</v>
      </c>
      <c r="K48" s="53">
        <f t="shared" si="7"/>
        <v>450329282</v>
      </c>
      <c r="L48" s="54">
        <f t="shared" si="7"/>
        <v>459091397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380145</v>
      </c>
      <c r="D6" s="19">
        <v>88804</v>
      </c>
      <c r="E6" s="20">
        <v>-83007695</v>
      </c>
      <c r="F6" s="21">
        <v>78393577</v>
      </c>
      <c r="G6" s="19">
        <v>78393577</v>
      </c>
      <c r="H6" s="20">
        <v>78393577</v>
      </c>
      <c r="I6" s="22">
        <v>-2602844</v>
      </c>
      <c r="J6" s="23">
        <v>83795938</v>
      </c>
      <c r="K6" s="19">
        <v>91705453</v>
      </c>
      <c r="L6" s="20">
        <v>90676282</v>
      </c>
    </row>
    <row r="7" spans="1:12" ht="13.5" x14ac:dyDescent="0.25">
      <c r="A7" s="24" t="s">
        <v>22</v>
      </c>
      <c r="B7" s="18" t="s">
        <v>9</v>
      </c>
      <c r="C7" s="19">
        <v>293657</v>
      </c>
      <c r="D7" s="19">
        <v>576729</v>
      </c>
      <c r="E7" s="20">
        <v>43100300</v>
      </c>
      <c r="F7" s="21">
        <v>0</v>
      </c>
      <c r="G7" s="19">
        <v>0</v>
      </c>
      <c r="H7" s="20">
        <v>0</v>
      </c>
      <c r="I7" s="22">
        <v>-80417416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8514212</v>
      </c>
      <c r="D8" s="19">
        <v>6537395</v>
      </c>
      <c r="E8" s="20">
        <v>17124074</v>
      </c>
      <c r="F8" s="21">
        <v>-84092484</v>
      </c>
      <c r="G8" s="19">
        <v>-84092484</v>
      </c>
      <c r="H8" s="20">
        <v>-84092484</v>
      </c>
      <c r="I8" s="22">
        <v>29390387</v>
      </c>
      <c r="J8" s="23">
        <v>58623221</v>
      </c>
      <c r="K8" s="19">
        <v>51559453</v>
      </c>
      <c r="L8" s="20">
        <v>49652235</v>
      </c>
    </row>
    <row r="9" spans="1:12" ht="13.5" x14ac:dyDescent="0.25">
      <c r="A9" s="24" t="s">
        <v>24</v>
      </c>
      <c r="B9" s="18" t="s">
        <v>19</v>
      </c>
      <c r="C9" s="19">
        <v>14588496</v>
      </c>
      <c r="D9" s="19">
        <v>20220712</v>
      </c>
      <c r="E9" s="20">
        <v>19329960</v>
      </c>
      <c r="F9" s="21">
        <v>0</v>
      </c>
      <c r="G9" s="19">
        <v>0</v>
      </c>
      <c r="H9" s="20">
        <v>0</v>
      </c>
      <c r="I9" s="22">
        <v>17992335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26435</v>
      </c>
      <c r="D11" s="19">
        <v>28421</v>
      </c>
      <c r="E11" s="20">
        <v>28421</v>
      </c>
      <c r="F11" s="21">
        <v>0</v>
      </c>
      <c r="G11" s="19">
        <v>0</v>
      </c>
      <c r="H11" s="20">
        <v>0</v>
      </c>
      <c r="I11" s="22">
        <v>28421</v>
      </c>
      <c r="J11" s="23">
        <v>-557986</v>
      </c>
      <c r="K11" s="19">
        <v>-602625</v>
      </c>
      <c r="L11" s="20">
        <v>-614678</v>
      </c>
    </row>
    <row r="12" spans="1:12" ht="13.5" x14ac:dyDescent="0.25">
      <c r="A12" s="29" t="s">
        <v>28</v>
      </c>
      <c r="B12" s="30" t="s">
        <v>19</v>
      </c>
      <c r="C12" s="31">
        <f>SUM(C6:C11)</f>
        <v>23802945</v>
      </c>
      <c r="D12" s="31">
        <f t="shared" ref="D12:L12" si="0">SUM(D6:D11)</f>
        <v>27452061</v>
      </c>
      <c r="E12" s="32">
        <f t="shared" si="0"/>
        <v>-3424940</v>
      </c>
      <c r="F12" s="33">
        <f t="shared" si="0"/>
        <v>-5698907</v>
      </c>
      <c r="G12" s="31">
        <f t="shared" si="0"/>
        <v>-5698907</v>
      </c>
      <c r="H12" s="32">
        <f t="shared" si="0"/>
        <v>-5698907</v>
      </c>
      <c r="I12" s="34">
        <f t="shared" si="0"/>
        <v>-35609117</v>
      </c>
      <c r="J12" s="35">
        <f t="shared" si="0"/>
        <v>141861173</v>
      </c>
      <c r="K12" s="31">
        <f t="shared" si="0"/>
        <v>142662281</v>
      </c>
      <c r="L12" s="32">
        <f t="shared" si="0"/>
        <v>139713839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25403403</v>
      </c>
      <c r="D17" s="19">
        <v>25657436</v>
      </c>
      <c r="E17" s="20">
        <v>25657437</v>
      </c>
      <c r="F17" s="21">
        <v>0</v>
      </c>
      <c r="G17" s="19">
        <v>0</v>
      </c>
      <c r="H17" s="20">
        <v>0</v>
      </c>
      <c r="I17" s="22">
        <v>25657437</v>
      </c>
      <c r="J17" s="23">
        <v>26606761</v>
      </c>
      <c r="K17" s="19">
        <v>26606761</v>
      </c>
      <c r="L17" s="20">
        <v>26606761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481667377</v>
      </c>
      <c r="D19" s="19">
        <v>474135378</v>
      </c>
      <c r="E19" s="20">
        <v>488763860</v>
      </c>
      <c r="F19" s="21">
        <v>-1084075084</v>
      </c>
      <c r="G19" s="19">
        <v>-1084075084</v>
      </c>
      <c r="H19" s="20">
        <v>-1084075084</v>
      </c>
      <c r="I19" s="22">
        <v>506630133</v>
      </c>
      <c r="J19" s="23">
        <v>-1136964925</v>
      </c>
      <c r="K19" s="19">
        <v>-1231665561</v>
      </c>
      <c r="L19" s="20">
        <v>-1258159683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138438</v>
      </c>
      <c r="D22" s="19">
        <v>102766</v>
      </c>
      <c r="E22" s="20">
        <v>102765</v>
      </c>
      <c r="F22" s="21">
        <v>0</v>
      </c>
      <c r="G22" s="19">
        <v>0</v>
      </c>
      <c r="H22" s="20">
        <v>0</v>
      </c>
      <c r="I22" s="22">
        <v>102765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507209218</v>
      </c>
      <c r="D24" s="38">
        <f t="shared" ref="D24:L24" si="1">SUM(D15:D23)</f>
        <v>499895580</v>
      </c>
      <c r="E24" s="39">
        <f t="shared" si="1"/>
        <v>514524062</v>
      </c>
      <c r="F24" s="40">
        <f t="shared" si="1"/>
        <v>-1084075084</v>
      </c>
      <c r="G24" s="38">
        <f t="shared" si="1"/>
        <v>-1084075084</v>
      </c>
      <c r="H24" s="39">
        <f t="shared" si="1"/>
        <v>-1084075084</v>
      </c>
      <c r="I24" s="41">
        <f t="shared" si="1"/>
        <v>532390335</v>
      </c>
      <c r="J24" s="42">
        <f t="shared" si="1"/>
        <v>-1110358164</v>
      </c>
      <c r="K24" s="38">
        <f t="shared" si="1"/>
        <v>-1205058800</v>
      </c>
      <c r="L24" s="39">
        <f t="shared" si="1"/>
        <v>-1231552922</v>
      </c>
    </row>
    <row r="25" spans="1:12" ht="13.5" x14ac:dyDescent="0.25">
      <c r="A25" s="29" t="s">
        <v>41</v>
      </c>
      <c r="B25" s="30" t="s">
        <v>19</v>
      </c>
      <c r="C25" s="31">
        <f>+C12+C24</f>
        <v>531012163</v>
      </c>
      <c r="D25" s="31">
        <f t="shared" ref="D25:L25" si="2">+D12+D24</f>
        <v>527347641</v>
      </c>
      <c r="E25" s="32">
        <f t="shared" si="2"/>
        <v>511099122</v>
      </c>
      <c r="F25" s="33">
        <f t="shared" si="2"/>
        <v>-1089773991</v>
      </c>
      <c r="G25" s="31">
        <f t="shared" si="2"/>
        <v>-1089773991</v>
      </c>
      <c r="H25" s="32">
        <f t="shared" si="2"/>
        <v>-1089773991</v>
      </c>
      <c r="I25" s="34">
        <f t="shared" si="2"/>
        <v>496781218</v>
      </c>
      <c r="J25" s="35">
        <f t="shared" si="2"/>
        <v>-968496991</v>
      </c>
      <c r="K25" s="31">
        <f t="shared" si="2"/>
        <v>-1062396519</v>
      </c>
      <c r="L25" s="32">
        <f t="shared" si="2"/>
        <v>-1091839083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23002379</v>
      </c>
      <c r="D30" s="19">
        <v>10338494</v>
      </c>
      <c r="E30" s="20">
        <v>10338493</v>
      </c>
      <c r="F30" s="21">
        <v>0</v>
      </c>
      <c r="G30" s="19">
        <v>0</v>
      </c>
      <c r="H30" s="20">
        <v>0</v>
      </c>
      <c r="I30" s="22">
        <v>10338493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553526</v>
      </c>
      <c r="D31" s="19">
        <v>656448</v>
      </c>
      <c r="E31" s="20">
        <v>790040</v>
      </c>
      <c r="F31" s="21">
        <v>12024756</v>
      </c>
      <c r="G31" s="19">
        <v>12024756</v>
      </c>
      <c r="H31" s="20">
        <v>12024756</v>
      </c>
      <c r="I31" s="22">
        <v>844301</v>
      </c>
      <c r="J31" s="23">
        <v>12625994</v>
      </c>
      <c r="K31" s="19">
        <v>13636073</v>
      </c>
      <c r="L31" s="20">
        <v>13908795</v>
      </c>
    </row>
    <row r="32" spans="1:12" ht="13.5" x14ac:dyDescent="0.25">
      <c r="A32" s="24" t="s">
        <v>48</v>
      </c>
      <c r="B32" s="18" t="s">
        <v>46</v>
      </c>
      <c r="C32" s="19">
        <v>122617497</v>
      </c>
      <c r="D32" s="19">
        <v>156724341</v>
      </c>
      <c r="E32" s="20">
        <v>168886526</v>
      </c>
      <c r="F32" s="21">
        <v>-71462185</v>
      </c>
      <c r="G32" s="19">
        <v>-71462185</v>
      </c>
      <c r="H32" s="20">
        <v>-71462185</v>
      </c>
      <c r="I32" s="22">
        <v>170561374</v>
      </c>
      <c r="J32" s="23">
        <v>-106600613</v>
      </c>
      <c r="K32" s="19">
        <v>-112959462</v>
      </c>
      <c r="L32" s="20">
        <v>-115560031</v>
      </c>
    </row>
    <row r="33" spans="1:12" ht="13.5" x14ac:dyDescent="0.25">
      <c r="A33" s="24" t="s">
        <v>49</v>
      </c>
      <c r="B33" s="18" t="s">
        <v>19</v>
      </c>
      <c r="C33" s="19">
        <v>2246000</v>
      </c>
      <c r="D33" s="19">
        <v>1304000</v>
      </c>
      <c r="E33" s="20">
        <v>1304000</v>
      </c>
      <c r="F33" s="21">
        <v>0</v>
      </c>
      <c r="G33" s="19">
        <v>0</v>
      </c>
      <c r="H33" s="20">
        <v>0</v>
      </c>
      <c r="I33" s="22">
        <v>1304000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148419402</v>
      </c>
      <c r="D34" s="31">
        <f t="shared" ref="D34:L34" si="3">SUM(D29:D33)</f>
        <v>169023283</v>
      </c>
      <c r="E34" s="32">
        <f t="shared" si="3"/>
        <v>181319059</v>
      </c>
      <c r="F34" s="33">
        <f t="shared" si="3"/>
        <v>-59437429</v>
      </c>
      <c r="G34" s="31">
        <f t="shared" si="3"/>
        <v>-59437429</v>
      </c>
      <c r="H34" s="32">
        <f t="shared" si="3"/>
        <v>-59437429</v>
      </c>
      <c r="I34" s="34">
        <f t="shared" si="3"/>
        <v>183048168</v>
      </c>
      <c r="J34" s="35">
        <f t="shared" si="3"/>
        <v>-93974619</v>
      </c>
      <c r="K34" s="31">
        <f t="shared" si="3"/>
        <v>-99323389</v>
      </c>
      <c r="L34" s="32">
        <f t="shared" si="3"/>
        <v>-101651236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4244043</v>
      </c>
      <c r="D37" s="19">
        <v>2912214</v>
      </c>
      <c r="E37" s="20">
        <v>2912214</v>
      </c>
      <c r="F37" s="21">
        <v>44274000</v>
      </c>
      <c r="G37" s="19">
        <v>44274000</v>
      </c>
      <c r="H37" s="20">
        <v>44274000</v>
      </c>
      <c r="I37" s="22">
        <v>2912214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8014886</v>
      </c>
      <c r="D38" s="19">
        <v>3457922</v>
      </c>
      <c r="E38" s="20">
        <v>3457923</v>
      </c>
      <c r="F38" s="21">
        <v>-8000001</v>
      </c>
      <c r="G38" s="19">
        <v>-8000001</v>
      </c>
      <c r="H38" s="20">
        <v>-8000001</v>
      </c>
      <c r="I38" s="22">
        <v>3457923</v>
      </c>
      <c r="J38" s="23">
        <v>-8400001</v>
      </c>
      <c r="K38" s="19">
        <v>-9072001</v>
      </c>
      <c r="L38" s="20">
        <v>-9253441</v>
      </c>
    </row>
    <row r="39" spans="1:12" ht="13.5" x14ac:dyDescent="0.25">
      <c r="A39" s="29" t="s">
        <v>53</v>
      </c>
      <c r="B39" s="37" t="s">
        <v>19</v>
      </c>
      <c r="C39" s="31">
        <f>SUM(C37:C38)</f>
        <v>12258929</v>
      </c>
      <c r="D39" s="38">
        <f t="shared" ref="D39:L39" si="4">SUM(D37:D38)</f>
        <v>6370136</v>
      </c>
      <c r="E39" s="39">
        <f t="shared" si="4"/>
        <v>6370137</v>
      </c>
      <c r="F39" s="40">
        <f t="shared" si="4"/>
        <v>36273999</v>
      </c>
      <c r="G39" s="38">
        <f t="shared" si="4"/>
        <v>36273999</v>
      </c>
      <c r="H39" s="39">
        <f t="shared" si="4"/>
        <v>36273999</v>
      </c>
      <c r="I39" s="40">
        <f t="shared" si="4"/>
        <v>6370137</v>
      </c>
      <c r="J39" s="42">
        <f t="shared" si="4"/>
        <v>-8400001</v>
      </c>
      <c r="K39" s="38">
        <f t="shared" si="4"/>
        <v>-9072001</v>
      </c>
      <c r="L39" s="39">
        <f t="shared" si="4"/>
        <v>-9253441</v>
      </c>
    </row>
    <row r="40" spans="1:12" ht="13.5" x14ac:dyDescent="0.25">
      <c r="A40" s="29" t="s">
        <v>54</v>
      </c>
      <c r="B40" s="30" t="s">
        <v>19</v>
      </c>
      <c r="C40" s="31">
        <f>+C34+C39</f>
        <v>160678331</v>
      </c>
      <c r="D40" s="31">
        <f t="shared" ref="D40:L40" si="5">+D34+D39</f>
        <v>175393419</v>
      </c>
      <c r="E40" s="32">
        <f t="shared" si="5"/>
        <v>187689196</v>
      </c>
      <c r="F40" s="33">
        <f t="shared" si="5"/>
        <v>-23163430</v>
      </c>
      <c r="G40" s="31">
        <f t="shared" si="5"/>
        <v>-23163430</v>
      </c>
      <c r="H40" s="32">
        <f t="shared" si="5"/>
        <v>-23163430</v>
      </c>
      <c r="I40" s="34">
        <f t="shared" si="5"/>
        <v>189418305</v>
      </c>
      <c r="J40" s="35">
        <f t="shared" si="5"/>
        <v>-102374620</v>
      </c>
      <c r="K40" s="31">
        <f t="shared" si="5"/>
        <v>-108395390</v>
      </c>
      <c r="L40" s="32">
        <f t="shared" si="5"/>
        <v>-110904677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370333832</v>
      </c>
      <c r="D42" s="46">
        <f t="shared" ref="D42:L42" si="6">+D25-D40</f>
        <v>351954222</v>
      </c>
      <c r="E42" s="47">
        <f t="shared" si="6"/>
        <v>323409926</v>
      </c>
      <c r="F42" s="48">
        <f t="shared" si="6"/>
        <v>-1066610561</v>
      </c>
      <c r="G42" s="46">
        <f t="shared" si="6"/>
        <v>-1066610561</v>
      </c>
      <c r="H42" s="47">
        <f t="shared" si="6"/>
        <v>-1066610561</v>
      </c>
      <c r="I42" s="49">
        <f t="shared" si="6"/>
        <v>307362913</v>
      </c>
      <c r="J42" s="50">
        <f t="shared" si="6"/>
        <v>-866122371</v>
      </c>
      <c r="K42" s="46">
        <f t="shared" si="6"/>
        <v>-954001129</v>
      </c>
      <c r="L42" s="47">
        <f t="shared" si="6"/>
        <v>-980934406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377321080</v>
      </c>
      <c r="D45" s="19">
        <v>382575380</v>
      </c>
      <c r="E45" s="20">
        <v>323893361</v>
      </c>
      <c r="F45" s="21">
        <v>-1066610561</v>
      </c>
      <c r="G45" s="19">
        <v>-1066610561</v>
      </c>
      <c r="H45" s="20">
        <v>-1066610561</v>
      </c>
      <c r="I45" s="22">
        <v>307362907</v>
      </c>
      <c r="J45" s="23">
        <v>-866122371</v>
      </c>
      <c r="K45" s="19">
        <v>-954001129</v>
      </c>
      <c r="L45" s="20">
        <v>-980934406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377321080</v>
      </c>
      <c r="D48" s="53">
        <f t="shared" ref="D48:L48" si="7">SUM(D45:D47)</f>
        <v>382575380</v>
      </c>
      <c r="E48" s="54">
        <f t="shared" si="7"/>
        <v>323893361</v>
      </c>
      <c r="F48" s="55">
        <f t="shared" si="7"/>
        <v>-1066610561</v>
      </c>
      <c r="G48" s="53">
        <f t="shared" si="7"/>
        <v>-1066610561</v>
      </c>
      <c r="H48" s="54">
        <f t="shared" si="7"/>
        <v>-1066610561</v>
      </c>
      <c r="I48" s="56">
        <f t="shared" si="7"/>
        <v>307362907</v>
      </c>
      <c r="J48" s="57">
        <f t="shared" si="7"/>
        <v>-866122371</v>
      </c>
      <c r="K48" s="53">
        <f t="shared" si="7"/>
        <v>-954001129</v>
      </c>
      <c r="L48" s="54">
        <f t="shared" si="7"/>
        <v>-980934406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-82150149</v>
      </c>
      <c r="D6" s="19">
        <v>-111915403</v>
      </c>
      <c r="E6" s="20">
        <v>-364570</v>
      </c>
      <c r="F6" s="21">
        <v>4029012</v>
      </c>
      <c r="G6" s="19">
        <v>5502626</v>
      </c>
      <c r="H6" s="20">
        <v>5502626</v>
      </c>
      <c r="I6" s="22">
        <v>9429273</v>
      </c>
      <c r="J6" s="23">
        <v>6010841</v>
      </c>
      <c r="K6" s="19">
        <v>3584856</v>
      </c>
      <c r="L6" s="20">
        <v>3431641</v>
      </c>
    </row>
    <row r="7" spans="1:12" ht="13.5" x14ac:dyDescent="0.25">
      <c r="A7" s="24" t="s">
        <v>22</v>
      </c>
      <c r="B7" s="18" t="s">
        <v>9</v>
      </c>
      <c r="C7" s="19">
        <v>4345792</v>
      </c>
      <c r="D7" s="19">
        <v>30489</v>
      </c>
      <c r="E7" s="20">
        <v>65420</v>
      </c>
      <c r="F7" s="21">
        <v>-460</v>
      </c>
      <c r="G7" s="19">
        <v>-460</v>
      </c>
      <c r="H7" s="20">
        <v>-460</v>
      </c>
      <c r="I7" s="22">
        <v>3776557</v>
      </c>
      <c r="J7" s="23">
        <v>-12</v>
      </c>
      <c r="K7" s="19">
        <v>-12</v>
      </c>
      <c r="L7" s="20">
        <v>-12</v>
      </c>
    </row>
    <row r="8" spans="1:12" ht="13.5" x14ac:dyDescent="0.25">
      <c r="A8" s="24" t="s">
        <v>23</v>
      </c>
      <c r="B8" s="18" t="s">
        <v>9</v>
      </c>
      <c r="C8" s="19">
        <v>13381062</v>
      </c>
      <c r="D8" s="19">
        <v>22582078</v>
      </c>
      <c r="E8" s="20">
        <v>2910630</v>
      </c>
      <c r="F8" s="21">
        <v>11426346</v>
      </c>
      <c r="G8" s="19">
        <v>11426348</v>
      </c>
      <c r="H8" s="20">
        <v>11426348</v>
      </c>
      <c r="I8" s="22">
        <v>23242426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39513854</v>
      </c>
      <c r="D9" s="19">
        <v>16535127</v>
      </c>
      <c r="E9" s="20">
        <v>7964117</v>
      </c>
      <c r="F9" s="21">
        <v>3754021</v>
      </c>
      <c r="G9" s="19">
        <v>3754023</v>
      </c>
      <c r="H9" s="20">
        <v>3754023</v>
      </c>
      <c r="I9" s="22">
        <v>2361355</v>
      </c>
      <c r="J9" s="23">
        <v>3753637</v>
      </c>
      <c r="K9" s="19">
        <v>3753637</v>
      </c>
      <c r="L9" s="20">
        <v>3753637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41906</v>
      </c>
      <c r="D11" s="19">
        <v>55755707</v>
      </c>
      <c r="E11" s="20">
        <v>68774</v>
      </c>
      <c r="F11" s="21">
        <v>2300</v>
      </c>
      <c r="G11" s="19">
        <v>2300</v>
      </c>
      <c r="H11" s="20">
        <v>2300</v>
      </c>
      <c r="I11" s="22">
        <v>0</v>
      </c>
      <c r="J11" s="23">
        <v>2220</v>
      </c>
      <c r="K11" s="19">
        <v>2220</v>
      </c>
      <c r="L11" s="20">
        <v>2220</v>
      </c>
    </row>
    <row r="12" spans="1:12" ht="13.5" x14ac:dyDescent="0.25">
      <c r="A12" s="29" t="s">
        <v>28</v>
      </c>
      <c r="B12" s="30" t="s">
        <v>19</v>
      </c>
      <c r="C12" s="31">
        <f>SUM(C6:C11)</f>
        <v>-24867535</v>
      </c>
      <c r="D12" s="31">
        <f t="shared" ref="D12:L12" si="0">SUM(D6:D11)</f>
        <v>-17012002</v>
      </c>
      <c r="E12" s="32">
        <f t="shared" si="0"/>
        <v>10644371</v>
      </c>
      <c r="F12" s="33">
        <f t="shared" si="0"/>
        <v>19211219</v>
      </c>
      <c r="G12" s="31">
        <f t="shared" si="0"/>
        <v>20684837</v>
      </c>
      <c r="H12" s="32">
        <f t="shared" si="0"/>
        <v>20684837</v>
      </c>
      <c r="I12" s="34">
        <f t="shared" si="0"/>
        <v>38809611</v>
      </c>
      <c r="J12" s="35">
        <f t="shared" si="0"/>
        <v>9766686</v>
      </c>
      <c r="K12" s="31">
        <f t="shared" si="0"/>
        <v>7340701</v>
      </c>
      <c r="L12" s="32">
        <f t="shared" si="0"/>
        <v>7187486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106780</v>
      </c>
      <c r="D15" s="19">
        <v>106780</v>
      </c>
      <c r="E15" s="20">
        <v>0</v>
      </c>
      <c r="F15" s="21">
        <v>1</v>
      </c>
      <c r="G15" s="19">
        <v>2</v>
      </c>
      <c r="H15" s="20">
        <v>2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68554</v>
      </c>
      <c r="G16" s="26">
        <v>68554</v>
      </c>
      <c r="H16" s="27">
        <v>68554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-148882938</v>
      </c>
      <c r="D17" s="19">
        <v>-162792537</v>
      </c>
      <c r="E17" s="20">
        <v>20995599</v>
      </c>
      <c r="F17" s="21">
        <v>21000000</v>
      </c>
      <c r="G17" s="19">
        <v>21000000</v>
      </c>
      <c r="H17" s="20">
        <v>21000000</v>
      </c>
      <c r="I17" s="22">
        <v>0</v>
      </c>
      <c r="J17" s="23">
        <v>20995599</v>
      </c>
      <c r="K17" s="19">
        <v>22045379</v>
      </c>
      <c r="L17" s="20">
        <v>23147648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418920644</v>
      </c>
      <c r="D19" s="19">
        <v>370793777</v>
      </c>
      <c r="E19" s="20">
        <v>238083764</v>
      </c>
      <c r="F19" s="21">
        <v>273697137</v>
      </c>
      <c r="G19" s="19">
        <v>271197139</v>
      </c>
      <c r="H19" s="20">
        <v>271197139</v>
      </c>
      <c r="I19" s="22">
        <v>5715237</v>
      </c>
      <c r="J19" s="23">
        <v>258711064</v>
      </c>
      <c r="K19" s="19">
        <v>278388952</v>
      </c>
      <c r="L19" s="20">
        <v>290888350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-2906696</v>
      </c>
      <c r="D22" s="19">
        <v>38608</v>
      </c>
      <c r="E22" s="20">
        <v>32667</v>
      </c>
      <c r="F22" s="21">
        <v>233071</v>
      </c>
      <c r="G22" s="19">
        <v>233071</v>
      </c>
      <c r="H22" s="20">
        <v>233071</v>
      </c>
      <c r="I22" s="22">
        <v>0</v>
      </c>
      <c r="J22" s="23">
        <v>32667</v>
      </c>
      <c r="K22" s="19">
        <v>34300</v>
      </c>
      <c r="L22" s="20">
        <v>36015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10427006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267237790</v>
      </c>
      <c r="D24" s="38">
        <f t="shared" ref="D24:L24" si="1">SUM(D15:D23)</f>
        <v>208146628</v>
      </c>
      <c r="E24" s="39">
        <f t="shared" si="1"/>
        <v>269539036</v>
      </c>
      <c r="F24" s="40">
        <f t="shared" si="1"/>
        <v>294998763</v>
      </c>
      <c r="G24" s="38">
        <f t="shared" si="1"/>
        <v>292498766</v>
      </c>
      <c r="H24" s="39">
        <f t="shared" si="1"/>
        <v>292498766</v>
      </c>
      <c r="I24" s="41">
        <f t="shared" si="1"/>
        <v>5715237</v>
      </c>
      <c r="J24" s="42">
        <f t="shared" si="1"/>
        <v>279739330</v>
      </c>
      <c r="K24" s="38">
        <f t="shared" si="1"/>
        <v>300468631</v>
      </c>
      <c r="L24" s="39">
        <f t="shared" si="1"/>
        <v>314072013</v>
      </c>
    </row>
    <row r="25" spans="1:12" ht="13.5" x14ac:dyDescent="0.25">
      <c r="A25" s="29" t="s">
        <v>41</v>
      </c>
      <c r="B25" s="30" t="s">
        <v>19</v>
      </c>
      <c r="C25" s="31">
        <f>+C12+C24</f>
        <v>242370255</v>
      </c>
      <c r="D25" s="31">
        <f t="shared" ref="D25:L25" si="2">+D12+D24</f>
        <v>191134626</v>
      </c>
      <c r="E25" s="32">
        <f t="shared" si="2"/>
        <v>280183407</v>
      </c>
      <c r="F25" s="33">
        <f t="shared" si="2"/>
        <v>314209982</v>
      </c>
      <c r="G25" s="31">
        <f t="shared" si="2"/>
        <v>313183603</v>
      </c>
      <c r="H25" s="32">
        <f t="shared" si="2"/>
        <v>313183603</v>
      </c>
      <c r="I25" s="34">
        <f t="shared" si="2"/>
        <v>44524848</v>
      </c>
      <c r="J25" s="35">
        <f t="shared" si="2"/>
        <v>289506016</v>
      </c>
      <c r="K25" s="31">
        <f t="shared" si="2"/>
        <v>307809332</v>
      </c>
      <c r="L25" s="32">
        <f t="shared" si="2"/>
        <v>321259499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1585155</v>
      </c>
      <c r="E30" s="20">
        <v>2028950</v>
      </c>
      <c r="F30" s="21">
        <v>1585019</v>
      </c>
      <c r="G30" s="19">
        <v>1585019</v>
      </c>
      <c r="H30" s="20">
        <v>1585019</v>
      </c>
      <c r="I30" s="22">
        <v>0</v>
      </c>
      <c r="J30" s="23">
        <v>1430824</v>
      </c>
      <c r="K30" s="19">
        <v>1722897</v>
      </c>
      <c r="L30" s="20">
        <v>1873354</v>
      </c>
    </row>
    <row r="31" spans="1:12" ht="13.5" x14ac:dyDescent="0.25">
      <c r="A31" s="24" t="s">
        <v>47</v>
      </c>
      <c r="B31" s="18" t="s">
        <v>19</v>
      </c>
      <c r="C31" s="19">
        <v>2770</v>
      </c>
      <c r="D31" s="19">
        <v>2770</v>
      </c>
      <c r="E31" s="20">
        <v>709769</v>
      </c>
      <c r="F31" s="21">
        <v>1</v>
      </c>
      <c r="G31" s="19">
        <v>1</v>
      </c>
      <c r="H31" s="20">
        <v>1</v>
      </c>
      <c r="I31" s="22">
        <v>29830</v>
      </c>
      <c r="J31" s="23">
        <v>709764</v>
      </c>
      <c r="K31" s="19">
        <v>745257</v>
      </c>
      <c r="L31" s="20">
        <v>782520</v>
      </c>
    </row>
    <row r="32" spans="1:12" ht="13.5" x14ac:dyDescent="0.25">
      <c r="A32" s="24" t="s">
        <v>48</v>
      </c>
      <c r="B32" s="18" t="s">
        <v>46</v>
      </c>
      <c r="C32" s="19">
        <v>69997316</v>
      </c>
      <c r="D32" s="19">
        <v>55233513</v>
      </c>
      <c r="E32" s="20">
        <v>144237849</v>
      </c>
      <c r="F32" s="21">
        <v>119529909</v>
      </c>
      <c r="G32" s="19">
        <v>119529909</v>
      </c>
      <c r="H32" s="20">
        <v>119529909</v>
      </c>
      <c r="I32" s="22">
        <v>33395270</v>
      </c>
      <c r="J32" s="23">
        <v>168938493</v>
      </c>
      <c r="K32" s="19">
        <v>177789173</v>
      </c>
      <c r="L32" s="20">
        <v>185363320</v>
      </c>
    </row>
    <row r="33" spans="1:12" ht="13.5" x14ac:dyDescent="0.25">
      <c r="A33" s="24" t="s">
        <v>49</v>
      </c>
      <c r="B33" s="18" t="s">
        <v>19</v>
      </c>
      <c r="C33" s="19">
        <v>5578778</v>
      </c>
      <c r="D33" s="19">
        <v>912287</v>
      </c>
      <c r="E33" s="20">
        <v>12469255</v>
      </c>
      <c r="F33" s="21">
        <v>37383606</v>
      </c>
      <c r="G33" s="19">
        <v>37383607</v>
      </c>
      <c r="H33" s="20">
        <v>37383607</v>
      </c>
      <c r="I33" s="22">
        <v>0</v>
      </c>
      <c r="J33" s="23">
        <v>12469260</v>
      </c>
      <c r="K33" s="19">
        <v>13092723</v>
      </c>
      <c r="L33" s="20">
        <v>13747359</v>
      </c>
    </row>
    <row r="34" spans="1:12" ht="13.5" x14ac:dyDescent="0.25">
      <c r="A34" s="29" t="s">
        <v>50</v>
      </c>
      <c r="B34" s="30" t="s">
        <v>19</v>
      </c>
      <c r="C34" s="31">
        <f>SUM(C29:C33)</f>
        <v>75578864</v>
      </c>
      <c r="D34" s="31">
        <f t="shared" ref="D34:L34" si="3">SUM(D29:D33)</f>
        <v>57733725</v>
      </c>
      <c r="E34" s="32">
        <f t="shared" si="3"/>
        <v>159445823</v>
      </c>
      <c r="F34" s="33">
        <f t="shared" si="3"/>
        <v>158498535</v>
      </c>
      <c r="G34" s="31">
        <f t="shared" si="3"/>
        <v>158498536</v>
      </c>
      <c r="H34" s="32">
        <f t="shared" si="3"/>
        <v>158498536</v>
      </c>
      <c r="I34" s="34">
        <f t="shared" si="3"/>
        <v>33425100</v>
      </c>
      <c r="J34" s="35">
        <f t="shared" si="3"/>
        <v>183548341</v>
      </c>
      <c r="K34" s="31">
        <f t="shared" si="3"/>
        <v>193350050</v>
      </c>
      <c r="L34" s="32">
        <f t="shared" si="3"/>
        <v>201766553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6711324</v>
      </c>
      <c r="D37" s="19">
        <v>5141525</v>
      </c>
      <c r="E37" s="20">
        <v>2497125</v>
      </c>
      <c r="F37" s="21">
        <v>3810673</v>
      </c>
      <c r="G37" s="19">
        <v>3810673</v>
      </c>
      <c r="H37" s="20">
        <v>3810673</v>
      </c>
      <c r="I37" s="22">
        <v>0</v>
      </c>
      <c r="J37" s="23">
        <v>2305843</v>
      </c>
      <c r="K37" s="19">
        <v>2388855</v>
      </c>
      <c r="L37" s="20">
        <v>2476017</v>
      </c>
    </row>
    <row r="38" spans="1:12" ht="13.5" x14ac:dyDescent="0.25">
      <c r="A38" s="24" t="s">
        <v>49</v>
      </c>
      <c r="B38" s="18" t="s">
        <v>19</v>
      </c>
      <c r="C38" s="19">
        <v>21632030</v>
      </c>
      <c r="D38" s="19">
        <v>25444421</v>
      </c>
      <c r="E38" s="20">
        <v>7155000</v>
      </c>
      <c r="F38" s="21">
        <v>9022590</v>
      </c>
      <c r="G38" s="19">
        <v>9022590</v>
      </c>
      <c r="H38" s="20">
        <v>9022590</v>
      </c>
      <c r="I38" s="22">
        <v>0</v>
      </c>
      <c r="J38" s="23">
        <v>7155000</v>
      </c>
      <c r="K38" s="19">
        <v>7512750</v>
      </c>
      <c r="L38" s="20">
        <v>7888388</v>
      </c>
    </row>
    <row r="39" spans="1:12" ht="13.5" x14ac:dyDescent="0.25">
      <c r="A39" s="29" t="s">
        <v>53</v>
      </c>
      <c r="B39" s="37" t="s">
        <v>19</v>
      </c>
      <c r="C39" s="31">
        <f>SUM(C37:C38)</f>
        <v>28343354</v>
      </c>
      <c r="D39" s="38">
        <f t="shared" ref="D39:L39" si="4">SUM(D37:D38)</f>
        <v>30585946</v>
      </c>
      <c r="E39" s="39">
        <f t="shared" si="4"/>
        <v>9652125</v>
      </c>
      <c r="F39" s="40">
        <f t="shared" si="4"/>
        <v>12833263</v>
      </c>
      <c r="G39" s="38">
        <f t="shared" si="4"/>
        <v>12833263</v>
      </c>
      <c r="H39" s="39">
        <f t="shared" si="4"/>
        <v>12833263</v>
      </c>
      <c r="I39" s="40">
        <f t="shared" si="4"/>
        <v>0</v>
      </c>
      <c r="J39" s="42">
        <f t="shared" si="4"/>
        <v>9460843</v>
      </c>
      <c r="K39" s="38">
        <f t="shared" si="4"/>
        <v>9901605</v>
      </c>
      <c r="L39" s="39">
        <f t="shared" si="4"/>
        <v>10364405</v>
      </c>
    </row>
    <row r="40" spans="1:12" ht="13.5" x14ac:dyDescent="0.25">
      <c r="A40" s="29" t="s">
        <v>54</v>
      </c>
      <c r="B40" s="30" t="s">
        <v>19</v>
      </c>
      <c r="C40" s="31">
        <f>+C34+C39</f>
        <v>103922218</v>
      </c>
      <c r="D40" s="31">
        <f t="shared" ref="D40:L40" si="5">+D34+D39</f>
        <v>88319671</v>
      </c>
      <c r="E40" s="32">
        <f t="shared" si="5"/>
        <v>169097948</v>
      </c>
      <c r="F40" s="33">
        <f t="shared" si="5"/>
        <v>171331798</v>
      </c>
      <c r="G40" s="31">
        <f t="shared" si="5"/>
        <v>171331799</v>
      </c>
      <c r="H40" s="32">
        <f t="shared" si="5"/>
        <v>171331799</v>
      </c>
      <c r="I40" s="34">
        <f t="shared" si="5"/>
        <v>33425100</v>
      </c>
      <c r="J40" s="35">
        <f t="shared" si="5"/>
        <v>193009184</v>
      </c>
      <c r="K40" s="31">
        <f t="shared" si="5"/>
        <v>203251655</v>
      </c>
      <c r="L40" s="32">
        <f t="shared" si="5"/>
        <v>212130958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138448037</v>
      </c>
      <c r="D42" s="46">
        <f t="shared" ref="D42:L42" si="6">+D25-D40</f>
        <v>102814955</v>
      </c>
      <c r="E42" s="47">
        <f t="shared" si="6"/>
        <v>111085459</v>
      </c>
      <c r="F42" s="48">
        <f t="shared" si="6"/>
        <v>142878184</v>
      </c>
      <c r="G42" s="46">
        <f t="shared" si="6"/>
        <v>141851804</v>
      </c>
      <c r="H42" s="47">
        <f t="shared" si="6"/>
        <v>141851804</v>
      </c>
      <c r="I42" s="49">
        <f t="shared" si="6"/>
        <v>11099748</v>
      </c>
      <c r="J42" s="50">
        <f t="shared" si="6"/>
        <v>96496832</v>
      </c>
      <c r="K42" s="46">
        <f t="shared" si="6"/>
        <v>104557677</v>
      </c>
      <c r="L42" s="47">
        <f t="shared" si="6"/>
        <v>109128541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168955886</v>
      </c>
      <c r="D45" s="19">
        <v>169718855</v>
      </c>
      <c r="E45" s="20">
        <v>137607314</v>
      </c>
      <c r="F45" s="21">
        <v>119488895</v>
      </c>
      <c r="G45" s="19">
        <v>141851794</v>
      </c>
      <c r="H45" s="20">
        <v>141851794</v>
      </c>
      <c r="I45" s="22">
        <v>0</v>
      </c>
      <c r="J45" s="23">
        <v>63760926</v>
      </c>
      <c r="K45" s="19">
        <v>69559839</v>
      </c>
      <c r="L45" s="20">
        <v>73322953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168955886</v>
      </c>
      <c r="D48" s="53">
        <f t="shared" ref="D48:L48" si="7">SUM(D45:D47)</f>
        <v>169718855</v>
      </c>
      <c r="E48" s="54">
        <f t="shared" si="7"/>
        <v>137607314</v>
      </c>
      <c r="F48" s="55">
        <f t="shared" si="7"/>
        <v>119488895</v>
      </c>
      <c r="G48" s="53">
        <f t="shared" si="7"/>
        <v>141851794</v>
      </c>
      <c r="H48" s="54">
        <f t="shared" si="7"/>
        <v>141851794</v>
      </c>
      <c r="I48" s="56">
        <f t="shared" si="7"/>
        <v>0</v>
      </c>
      <c r="J48" s="57">
        <f t="shared" si="7"/>
        <v>63760926</v>
      </c>
      <c r="K48" s="53">
        <f t="shared" si="7"/>
        <v>69559839</v>
      </c>
      <c r="L48" s="54">
        <f t="shared" si="7"/>
        <v>73322953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254017</v>
      </c>
      <c r="D6" s="19">
        <v>834085</v>
      </c>
      <c r="E6" s="20">
        <v>99306803</v>
      </c>
      <c r="F6" s="21">
        <v>9299537</v>
      </c>
      <c r="G6" s="19">
        <v>433538</v>
      </c>
      <c r="H6" s="20">
        <v>433538</v>
      </c>
      <c r="I6" s="22">
        <v>34266665</v>
      </c>
      <c r="J6" s="23">
        <v>5237133</v>
      </c>
      <c r="K6" s="19">
        <v>-34791230</v>
      </c>
      <c r="L6" s="20">
        <v>-82964809</v>
      </c>
    </row>
    <row r="7" spans="1:12" ht="13.5" x14ac:dyDescent="0.25">
      <c r="A7" s="24" t="s">
        <v>22</v>
      </c>
      <c r="B7" s="18" t="s">
        <v>9</v>
      </c>
      <c r="C7" s="19">
        <v>18888634</v>
      </c>
      <c r="D7" s="19">
        <v>12271087</v>
      </c>
      <c r="E7" s="20">
        <v>-71432413</v>
      </c>
      <c r="F7" s="21">
        <v>49</v>
      </c>
      <c r="G7" s="19">
        <v>50</v>
      </c>
      <c r="H7" s="20">
        <v>50</v>
      </c>
      <c r="I7" s="22">
        <v>35926424</v>
      </c>
      <c r="J7" s="23">
        <v>6869</v>
      </c>
      <c r="K7" s="19">
        <v>6869</v>
      </c>
      <c r="L7" s="20">
        <v>6869</v>
      </c>
    </row>
    <row r="8" spans="1:12" ht="13.5" x14ac:dyDescent="0.25">
      <c r="A8" s="24" t="s">
        <v>23</v>
      </c>
      <c r="B8" s="18" t="s">
        <v>9</v>
      </c>
      <c r="C8" s="19">
        <v>15409045</v>
      </c>
      <c r="D8" s="19">
        <v>19020328</v>
      </c>
      <c r="E8" s="20">
        <v>-80623890</v>
      </c>
      <c r="F8" s="21">
        <v>49588847</v>
      </c>
      <c r="G8" s="19">
        <v>49588842</v>
      </c>
      <c r="H8" s="20">
        <v>49588842</v>
      </c>
      <c r="I8" s="22">
        <v>25554249</v>
      </c>
      <c r="J8" s="23">
        <v>13475432</v>
      </c>
      <c r="K8" s="19">
        <v>14752502</v>
      </c>
      <c r="L8" s="20">
        <v>14980941</v>
      </c>
    </row>
    <row r="9" spans="1:12" ht="13.5" x14ac:dyDescent="0.25">
      <c r="A9" s="24" t="s">
        <v>24</v>
      </c>
      <c r="B9" s="18" t="s">
        <v>19</v>
      </c>
      <c r="C9" s="19">
        <v>7035045</v>
      </c>
      <c r="D9" s="19">
        <v>15179272</v>
      </c>
      <c r="E9" s="20">
        <v>2439113</v>
      </c>
      <c r="F9" s="21">
        <v>1349999</v>
      </c>
      <c r="G9" s="19">
        <v>1350002</v>
      </c>
      <c r="H9" s="20">
        <v>1350002</v>
      </c>
      <c r="I9" s="22">
        <v>4239374</v>
      </c>
      <c r="J9" s="23">
        <v>29433652</v>
      </c>
      <c r="K9" s="19">
        <v>29433652</v>
      </c>
      <c r="L9" s="20">
        <v>29433652</v>
      </c>
    </row>
    <row r="10" spans="1:12" ht="13.5" x14ac:dyDescent="0.25">
      <c r="A10" s="24" t="s">
        <v>25</v>
      </c>
      <c r="B10" s="18" t="s">
        <v>19</v>
      </c>
      <c r="C10" s="19">
        <v>9257</v>
      </c>
      <c r="D10" s="19">
        <v>0</v>
      </c>
      <c r="E10" s="20">
        <v>0</v>
      </c>
      <c r="F10" s="25">
        <v>1000</v>
      </c>
      <c r="G10" s="26">
        <v>1000</v>
      </c>
      <c r="H10" s="27">
        <v>1000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329732</v>
      </c>
      <c r="D11" s="19">
        <v>467315</v>
      </c>
      <c r="E11" s="20">
        <v>722353</v>
      </c>
      <c r="F11" s="21">
        <v>704899</v>
      </c>
      <c r="G11" s="19">
        <v>704899</v>
      </c>
      <c r="H11" s="20">
        <v>704899</v>
      </c>
      <c r="I11" s="22">
        <v>96801</v>
      </c>
      <c r="J11" s="23">
        <v>4929630</v>
      </c>
      <c r="K11" s="19">
        <v>9034879</v>
      </c>
      <c r="L11" s="20">
        <v>13848402</v>
      </c>
    </row>
    <row r="12" spans="1:12" ht="13.5" x14ac:dyDescent="0.25">
      <c r="A12" s="29" t="s">
        <v>28</v>
      </c>
      <c r="B12" s="30" t="s">
        <v>19</v>
      </c>
      <c r="C12" s="31">
        <f>SUM(C6:C11)</f>
        <v>41925730</v>
      </c>
      <c r="D12" s="31">
        <f t="shared" ref="D12:L12" si="0">SUM(D6:D11)</f>
        <v>47772087</v>
      </c>
      <c r="E12" s="32">
        <f t="shared" si="0"/>
        <v>-49588034</v>
      </c>
      <c r="F12" s="33">
        <f t="shared" si="0"/>
        <v>60944331</v>
      </c>
      <c r="G12" s="31">
        <f t="shared" si="0"/>
        <v>52078331</v>
      </c>
      <c r="H12" s="32">
        <f t="shared" si="0"/>
        <v>52078331</v>
      </c>
      <c r="I12" s="34">
        <f t="shared" si="0"/>
        <v>100083513</v>
      </c>
      <c r="J12" s="35">
        <f t="shared" si="0"/>
        <v>53082716</v>
      </c>
      <c r="K12" s="31">
        <f t="shared" si="0"/>
        <v>18436672</v>
      </c>
      <c r="L12" s="32">
        <f t="shared" si="0"/>
        <v>-24694945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19650</v>
      </c>
      <c r="D15" s="19">
        <v>0</v>
      </c>
      <c r="E15" s="20">
        <v>0</v>
      </c>
      <c r="F15" s="21">
        <v>999</v>
      </c>
      <c r="G15" s="19">
        <v>1000</v>
      </c>
      <c r="H15" s="20">
        <v>1000</v>
      </c>
      <c r="I15" s="22">
        <v>-378</v>
      </c>
      <c r="J15" s="23">
        <v>18058</v>
      </c>
      <c r="K15" s="19">
        <v>18058</v>
      </c>
      <c r="L15" s="20">
        <v>18058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119512600</v>
      </c>
      <c r="D17" s="19">
        <v>119512600</v>
      </c>
      <c r="E17" s="20">
        <v>119512600</v>
      </c>
      <c r="F17" s="21">
        <v>119512600</v>
      </c>
      <c r="G17" s="19">
        <v>119512600</v>
      </c>
      <c r="H17" s="20">
        <v>119512600</v>
      </c>
      <c r="I17" s="22">
        <v>0</v>
      </c>
      <c r="J17" s="23">
        <v>129672250</v>
      </c>
      <c r="K17" s="19">
        <v>129672250</v>
      </c>
      <c r="L17" s="20">
        <v>129672250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419511614</v>
      </c>
      <c r="D19" s="19">
        <v>430698529</v>
      </c>
      <c r="E19" s="20">
        <v>344671206</v>
      </c>
      <c r="F19" s="21">
        <v>408801302</v>
      </c>
      <c r="G19" s="19">
        <v>417667303</v>
      </c>
      <c r="H19" s="20">
        <v>417667303</v>
      </c>
      <c r="I19" s="22">
        <v>16230748</v>
      </c>
      <c r="J19" s="23">
        <v>490338590</v>
      </c>
      <c r="K19" s="19">
        <v>509178590</v>
      </c>
      <c r="L19" s="20">
        <v>528787590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23172</v>
      </c>
      <c r="D22" s="19">
        <v>39586</v>
      </c>
      <c r="E22" s="20">
        <v>39586</v>
      </c>
      <c r="F22" s="21">
        <v>16002</v>
      </c>
      <c r="G22" s="19">
        <v>16002</v>
      </c>
      <c r="H22" s="20">
        <v>16002</v>
      </c>
      <c r="I22" s="22">
        <v>0</v>
      </c>
      <c r="J22" s="23">
        <v>36416</v>
      </c>
      <c r="K22" s="19">
        <v>36416</v>
      </c>
      <c r="L22" s="20">
        <v>36416</v>
      </c>
    </row>
    <row r="23" spans="1:12" ht="13.5" x14ac:dyDescent="0.25">
      <c r="A23" s="24" t="s">
        <v>39</v>
      </c>
      <c r="B23" s="18" t="s">
        <v>19</v>
      </c>
      <c r="C23" s="19">
        <v>1514350</v>
      </c>
      <c r="D23" s="19">
        <v>0</v>
      </c>
      <c r="E23" s="20">
        <v>0</v>
      </c>
      <c r="F23" s="25">
        <v>12108000</v>
      </c>
      <c r="G23" s="26">
        <v>12108000</v>
      </c>
      <c r="H23" s="27">
        <v>12108000</v>
      </c>
      <c r="I23" s="21">
        <v>0</v>
      </c>
      <c r="J23" s="28">
        <v>1514350</v>
      </c>
      <c r="K23" s="26">
        <v>1514350</v>
      </c>
      <c r="L23" s="27">
        <v>1514350</v>
      </c>
    </row>
    <row r="24" spans="1:12" ht="13.5" x14ac:dyDescent="0.25">
      <c r="A24" s="29" t="s">
        <v>40</v>
      </c>
      <c r="B24" s="37" t="s">
        <v>19</v>
      </c>
      <c r="C24" s="31">
        <f>SUM(C15:C23)</f>
        <v>540581386</v>
      </c>
      <c r="D24" s="38">
        <f t="shared" ref="D24:L24" si="1">SUM(D15:D23)</f>
        <v>550250715</v>
      </c>
      <c r="E24" s="39">
        <f t="shared" si="1"/>
        <v>464223392</v>
      </c>
      <c r="F24" s="40">
        <f t="shared" si="1"/>
        <v>540438903</v>
      </c>
      <c r="G24" s="38">
        <f t="shared" si="1"/>
        <v>549304905</v>
      </c>
      <c r="H24" s="39">
        <f t="shared" si="1"/>
        <v>549304905</v>
      </c>
      <c r="I24" s="41">
        <f t="shared" si="1"/>
        <v>16230370</v>
      </c>
      <c r="J24" s="42">
        <f t="shared" si="1"/>
        <v>621579664</v>
      </c>
      <c r="K24" s="38">
        <f t="shared" si="1"/>
        <v>640419664</v>
      </c>
      <c r="L24" s="39">
        <f t="shared" si="1"/>
        <v>660028664</v>
      </c>
    </row>
    <row r="25" spans="1:12" ht="13.5" x14ac:dyDescent="0.25">
      <c r="A25" s="29" t="s">
        <v>41</v>
      </c>
      <c r="B25" s="30" t="s">
        <v>19</v>
      </c>
      <c r="C25" s="31">
        <f>+C12+C24</f>
        <v>582507116</v>
      </c>
      <c r="D25" s="31">
        <f t="shared" ref="D25:L25" si="2">+D12+D24</f>
        <v>598022802</v>
      </c>
      <c r="E25" s="32">
        <f t="shared" si="2"/>
        <v>414635358</v>
      </c>
      <c r="F25" s="33">
        <f t="shared" si="2"/>
        <v>601383234</v>
      </c>
      <c r="G25" s="31">
        <f t="shared" si="2"/>
        <v>601383236</v>
      </c>
      <c r="H25" s="32">
        <f t="shared" si="2"/>
        <v>601383236</v>
      </c>
      <c r="I25" s="34">
        <f t="shared" si="2"/>
        <v>116313883</v>
      </c>
      <c r="J25" s="35">
        <f t="shared" si="2"/>
        <v>674662380</v>
      </c>
      <c r="K25" s="31">
        <f t="shared" si="2"/>
        <v>658856336</v>
      </c>
      <c r="L25" s="32">
        <f t="shared" si="2"/>
        <v>635333719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1762328</v>
      </c>
      <c r="D30" s="19">
        <v>521043</v>
      </c>
      <c r="E30" s="20">
        <v>0</v>
      </c>
      <c r="F30" s="21">
        <v>700000</v>
      </c>
      <c r="G30" s="19">
        <v>700000</v>
      </c>
      <c r="H30" s="20">
        <v>700000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905395</v>
      </c>
      <c r="D31" s="19">
        <v>897437</v>
      </c>
      <c r="E31" s="20">
        <v>0</v>
      </c>
      <c r="F31" s="21">
        <v>1013600</v>
      </c>
      <c r="G31" s="19">
        <v>1013599</v>
      </c>
      <c r="H31" s="20">
        <v>1013599</v>
      </c>
      <c r="I31" s="22">
        <v>21022</v>
      </c>
      <c r="J31" s="23">
        <v>1020071</v>
      </c>
      <c r="K31" s="19">
        <v>1020071</v>
      </c>
      <c r="L31" s="20">
        <v>1020071</v>
      </c>
    </row>
    <row r="32" spans="1:12" ht="13.5" x14ac:dyDescent="0.25">
      <c r="A32" s="24" t="s">
        <v>48</v>
      </c>
      <c r="B32" s="18" t="s">
        <v>46</v>
      </c>
      <c r="C32" s="19">
        <v>105041396</v>
      </c>
      <c r="D32" s="19">
        <v>143807213</v>
      </c>
      <c r="E32" s="20">
        <v>-87419302</v>
      </c>
      <c r="F32" s="21">
        <v>19817433</v>
      </c>
      <c r="G32" s="19">
        <v>134955771</v>
      </c>
      <c r="H32" s="20">
        <v>134955771</v>
      </c>
      <c r="I32" s="22">
        <v>4346273</v>
      </c>
      <c r="J32" s="23">
        <v>186779105</v>
      </c>
      <c r="K32" s="19">
        <v>194164065</v>
      </c>
      <c r="L32" s="20">
        <v>202049186</v>
      </c>
    </row>
    <row r="33" spans="1:12" ht="13.5" x14ac:dyDescent="0.25">
      <c r="A33" s="24" t="s">
        <v>49</v>
      </c>
      <c r="B33" s="18" t="s">
        <v>19</v>
      </c>
      <c r="C33" s="19">
        <v>9198044</v>
      </c>
      <c r="D33" s="19">
        <v>4462781</v>
      </c>
      <c r="E33" s="20">
        <v>1166091</v>
      </c>
      <c r="F33" s="21">
        <v>5136900</v>
      </c>
      <c r="G33" s="19">
        <v>5136900</v>
      </c>
      <c r="H33" s="20">
        <v>5136900</v>
      </c>
      <c r="I33" s="22">
        <v>0</v>
      </c>
      <c r="J33" s="23">
        <v>6817204</v>
      </c>
      <c r="K33" s="19">
        <v>7197610</v>
      </c>
      <c r="L33" s="20">
        <v>7595135</v>
      </c>
    </row>
    <row r="34" spans="1:12" ht="13.5" x14ac:dyDescent="0.25">
      <c r="A34" s="29" t="s">
        <v>50</v>
      </c>
      <c r="B34" s="30" t="s">
        <v>19</v>
      </c>
      <c r="C34" s="31">
        <f>SUM(C29:C33)</f>
        <v>116907163</v>
      </c>
      <c r="D34" s="31">
        <f t="shared" ref="D34:L34" si="3">SUM(D29:D33)</f>
        <v>149688474</v>
      </c>
      <c r="E34" s="32">
        <f t="shared" si="3"/>
        <v>-86253211</v>
      </c>
      <c r="F34" s="33">
        <f t="shared" si="3"/>
        <v>26667933</v>
      </c>
      <c r="G34" s="31">
        <f t="shared" si="3"/>
        <v>141806270</v>
      </c>
      <c r="H34" s="32">
        <f t="shared" si="3"/>
        <v>141806270</v>
      </c>
      <c r="I34" s="34">
        <f t="shared" si="3"/>
        <v>4367295</v>
      </c>
      <c r="J34" s="35">
        <f t="shared" si="3"/>
        <v>194616380</v>
      </c>
      <c r="K34" s="31">
        <f t="shared" si="3"/>
        <v>202381746</v>
      </c>
      <c r="L34" s="32">
        <f t="shared" si="3"/>
        <v>210664392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781845</v>
      </c>
      <c r="E37" s="20">
        <v>0</v>
      </c>
      <c r="F37" s="21">
        <v>29700000</v>
      </c>
      <c r="G37" s="19">
        <v>29700000</v>
      </c>
      <c r="H37" s="20">
        <v>29700000</v>
      </c>
      <c r="I37" s="22">
        <v>0</v>
      </c>
      <c r="J37" s="23">
        <v>1946592</v>
      </c>
      <c r="K37" s="19">
        <v>1946592</v>
      </c>
      <c r="L37" s="20">
        <v>1946592</v>
      </c>
    </row>
    <row r="38" spans="1:12" ht="13.5" x14ac:dyDescent="0.25">
      <c r="A38" s="24" t="s">
        <v>49</v>
      </c>
      <c r="B38" s="18" t="s">
        <v>19</v>
      </c>
      <c r="C38" s="19">
        <v>31549804</v>
      </c>
      <c r="D38" s="19">
        <v>20138038</v>
      </c>
      <c r="E38" s="20">
        <v>17633096</v>
      </c>
      <c r="F38" s="21">
        <v>35907600</v>
      </c>
      <c r="G38" s="19">
        <v>35907599</v>
      </c>
      <c r="H38" s="20">
        <v>35907599</v>
      </c>
      <c r="I38" s="22">
        <v>0</v>
      </c>
      <c r="J38" s="23">
        <v>39474529</v>
      </c>
      <c r="K38" s="19">
        <v>42686491</v>
      </c>
      <c r="L38" s="20">
        <v>37643173</v>
      </c>
    </row>
    <row r="39" spans="1:12" ht="13.5" x14ac:dyDescent="0.25">
      <c r="A39" s="29" t="s">
        <v>53</v>
      </c>
      <c r="B39" s="37" t="s">
        <v>19</v>
      </c>
      <c r="C39" s="31">
        <f>SUM(C37:C38)</f>
        <v>31549804</v>
      </c>
      <c r="D39" s="38">
        <f t="shared" ref="D39:L39" si="4">SUM(D37:D38)</f>
        <v>20919883</v>
      </c>
      <c r="E39" s="39">
        <f t="shared" si="4"/>
        <v>17633096</v>
      </c>
      <c r="F39" s="40">
        <f t="shared" si="4"/>
        <v>65607600</v>
      </c>
      <c r="G39" s="38">
        <f t="shared" si="4"/>
        <v>65607599</v>
      </c>
      <c r="H39" s="39">
        <f t="shared" si="4"/>
        <v>65607599</v>
      </c>
      <c r="I39" s="40">
        <f t="shared" si="4"/>
        <v>0</v>
      </c>
      <c r="J39" s="42">
        <f t="shared" si="4"/>
        <v>41421121</v>
      </c>
      <c r="K39" s="38">
        <f t="shared" si="4"/>
        <v>44633083</v>
      </c>
      <c r="L39" s="39">
        <f t="shared" si="4"/>
        <v>39589765</v>
      </c>
    </row>
    <row r="40" spans="1:12" ht="13.5" x14ac:dyDescent="0.25">
      <c r="A40" s="29" t="s">
        <v>54</v>
      </c>
      <c r="B40" s="30" t="s">
        <v>19</v>
      </c>
      <c r="C40" s="31">
        <f>+C34+C39</f>
        <v>148456967</v>
      </c>
      <c r="D40" s="31">
        <f t="shared" ref="D40:L40" si="5">+D34+D39</f>
        <v>170608357</v>
      </c>
      <c r="E40" s="32">
        <f t="shared" si="5"/>
        <v>-68620115</v>
      </c>
      <c r="F40" s="33">
        <f t="shared" si="5"/>
        <v>92275533</v>
      </c>
      <c r="G40" s="31">
        <f t="shared" si="5"/>
        <v>207413869</v>
      </c>
      <c r="H40" s="32">
        <f t="shared" si="5"/>
        <v>207413869</v>
      </c>
      <c r="I40" s="34">
        <f t="shared" si="5"/>
        <v>4367295</v>
      </c>
      <c r="J40" s="35">
        <f t="shared" si="5"/>
        <v>236037501</v>
      </c>
      <c r="K40" s="31">
        <f t="shared" si="5"/>
        <v>247014829</v>
      </c>
      <c r="L40" s="32">
        <f t="shared" si="5"/>
        <v>250254157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434050149</v>
      </c>
      <c r="D42" s="46">
        <f t="shared" ref="D42:L42" si="6">+D25-D40</f>
        <v>427414445</v>
      </c>
      <c r="E42" s="47">
        <f t="shared" si="6"/>
        <v>483255473</v>
      </c>
      <c r="F42" s="48">
        <f t="shared" si="6"/>
        <v>509107701</v>
      </c>
      <c r="G42" s="46">
        <f t="shared" si="6"/>
        <v>393969367</v>
      </c>
      <c r="H42" s="47">
        <f t="shared" si="6"/>
        <v>393969367</v>
      </c>
      <c r="I42" s="49">
        <f t="shared" si="6"/>
        <v>111946588</v>
      </c>
      <c r="J42" s="50">
        <f t="shared" si="6"/>
        <v>438624879</v>
      </c>
      <c r="K42" s="46">
        <f t="shared" si="6"/>
        <v>411841507</v>
      </c>
      <c r="L42" s="47">
        <f t="shared" si="6"/>
        <v>385079562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434050149</v>
      </c>
      <c r="D45" s="19">
        <v>427352105</v>
      </c>
      <c r="E45" s="20">
        <v>431151153</v>
      </c>
      <c r="F45" s="21">
        <v>514043423</v>
      </c>
      <c r="G45" s="19">
        <v>398615643</v>
      </c>
      <c r="H45" s="20">
        <v>398615643</v>
      </c>
      <c r="I45" s="22">
        <v>65579114</v>
      </c>
      <c r="J45" s="23">
        <v>455603662</v>
      </c>
      <c r="K45" s="19">
        <v>432403174</v>
      </c>
      <c r="L45" s="20">
        <v>404234226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434050149</v>
      </c>
      <c r="D48" s="53">
        <f t="shared" ref="D48:L48" si="7">SUM(D45:D47)</f>
        <v>427352105</v>
      </c>
      <c r="E48" s="54">
        <f t="shared" si="7"/>
        <v>431151153</v>
      </c>
      <c r="F48" s="55">
        <f t="shared" si="7"/>
        <v>514043423</v>
      </c>
      <c r="G48" s="53">
        <f t="shared" si="7"/>
        <v>398615643</v>
      </c>
      <c r="H48" s="54">
        <f t="shared" si="7"/>
        <v>398615643</v>
      </c>
      <c r="I48" s="56">
        <f t="shared" si="7"/>
        <v>65579114</v>
      </c>
      <c r="J48" s="57">
        <f t="shared" si="7"/>
        <v>455603662</v>
      </c>
      <c r="K48" s="53">
        <f t="shared" si="7"/>
        <v>432403174</v>
      </c>
      <c r="L48" s="54">
        <f t="shared" si="7"/>
        <v>404234226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6279914</v>
      </c>
      <c r="D6" s="19">
        <v>1389840</v>
      </c>
      <c r="E6" s="20">
        <v>3164511</v>
      </c>
      <c r="F6" s="21">
        <v>11274213</v>
      </c>
      <c r="G6" s="19">
        <v>29503919</v>
      </c>
      <c r="H6" s="20">
        <v>29503919</v>
      </c>
      <c r="I6" s="22">
        <v>16737541</v>
      </c>
      <c r="J6" s="23">
        <v>21694358</v>
      </c>
      <c r="K6" s="19">
        <v>29458027</v>
      </c>
      <c r="L6" s="20">
        <v>7321220</v>
      </c>
    </row>
    <row r="7" spans="1:12" ht="13.5" x14ac:dyDescent="0.25">
      <c r="A7" s="24" t="s">
        <v>22</v>
      </c>
      <c r="B7" s="18" t="s">
        <v>9</v>
      </c>
      <c r="C7" s="19">
        <v>350297</v>
      </c>
      <c r="D7" s="19">
        <v>2384430</v>
      </c>
      <c r="E7" s="20">
        <v>0</v>
      </c>
      <c r="F7" s="21">
        <v>248755</v>
      </c>
      <c r="G7" s="19">
        <v>248755</v>
      </c>
      <c r="H7" s="20">
        <v>248755</v>
      </c>
      <c r="I7" s="22">
        <v>0</v>
      </c>
      <c r="J7" s="23">
        <v>248706</v>
      </c>
      <c r="K7" s="19">
        <v>248706</v>
      </c>
      <c r="L7" s="20">
        <v>248706</v>
      </c>
    </row>
    <row r="8" spans="1:12" ht="13.5" x14ac:dyDescent="0.25">
      <c r="A8" s="24" t="s">
        <v>23</v>
      </c>
      <c r="B8" s="18" t="s">
        <v>9</v>
      </c>
      <c r="C8" s="19">
        <v>19762909</v>
      </c>
      <c r="D8" s="19">
        <v>42306244</v>
      </c>
      <c r="E8" s="20">
        <v>44271059</v>
      </c>
      <c r="F8" s="21">
        <v>63677700</v>
      </c>
      <c r="G8" s="19">
        <v>63677700</v>
      </c>
      <c r="H8" s="20">
        <v>63677700</v>
      </c>
      <c r="I8" s="22">
        <v>-4500064</v>
      </c>
      <c r="J8" s="23">
        <v>41397995</v>
      </c>
      <c r="K8" s="19">
        <v>43715952</v>
      </c>
      <c r="L8" s="20">
        <v>46154097</v>
      </c>
    </row>
    <row r="9" spans="1:12" ht="13.5" x14ac:dyDescent="0.25">
      <c r="A9" s="24" t="s">
        <v>24</v>
      </c>
      <c r="B9" s="18" t="s">
        <v>19</v>
      </c>
      <c r="C9" s="19">
        <v>14241014</v>
      </c>
      <c r="D9" s="19">
        <v>12669374</v>
      </c>
      <c r="E9" s="20">
        <v>18413814</v>
      </c>
      <c r="F9" s="21">
        <v>19459199</v>
      </c>
      <c r="G9" s="19">
        <v>19459199</v>
      </c>
      <c r="H9" s="20">
        <v>19459199</v>
      </c>
      <c r="I9" s="22">
        <v>7782648</v>
      </c>
      <c r="J9" s="23">
        <v>24715119</v>
      </c>
      <c r="K9" s="19">
        <v>33626809</v>
      </c>
      <c r="L9" s="20">
        <v>35545210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2774</v>
      </c>
      <c r="D11" s="19">
        <v>2576</v>
      </c>
      <c r="E11" s="20">
        <v>2786</v>
      </c>
      <c r="F11" s="21">
        <v>2076</v>
      </c>
      <c r="G11" s="19">
        <v>2076</v>
      </c>
      <c r="H11" s="20">
        <v>2076</v>
      </c>
      <c r="I11" s="22">
        <v>0</v>
      </c>
      <c r="J11" s="23">
        <v>1969</v>
      </c>
      <c r="K11" s="19">
        <v>2075</v>
      </c>
      <c r="L11" s="20">
        <v>2187</v>
      </c>
    </row>
    <row r="12" spans="1:12" ht="13.5" x14ac:dyDescent="0.25">
      <c r="A12" s="29" t="s">
        <v>28</v>
      </c>
      <c r="B12" s="30" t="s">
        <v>19</v>
      </c>
      <c r="C12" s="31">
        <f>SUM(C6:C11)</f>
        <v>40636908</v>
      </c>
      <c r="D12" s="31">
        <f t="shared" ref="D12:L12" si="0">SUM(D6:D11)</f>
        <v>58752464</v>
      </c>
      <c r="E12" s="32">
        <f t="shared" si="0"/>
        <v>65852170</v>
      </c>
      <c r="F12" s="33">
        <f t="shared" si="0"/>
        <v>94661943</v>
      </c>
      <c r="G12" s="31">
        <f t="shared" si="0"/>
        <v>112891649</v>
      </c>
      <c r="H12" s="32">
        <f t="shared" si="0"/>
        <v>112891649</v>
      </c>
      <c r="I12" s="34">
        <f t="shared" si="0"/>
        <v>20020125</v>
      </c>
      <c r="J12" s="35">
        <f t="shared" si="0"/>
        <v>88058147</v>
      </c>
      <c r="K12" s="31">
        <f t="shared" si="0"/>
        <v>107051569</v>
      </c>
      <c r="L12" s="32">
        <f t="shared" si="0"/>
        <v>89271420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42972</v>
      </c>
      <c r="E15" s="20">
        <v>45048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3726878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408417838</v>
      </c>
      <c r="D19" s="19">
        <v>423957949</v>
      </c>
      <c r="E19" s="20">
        <v>449580109</v>
      </c>
      <c r="F19" s="21">
        <v>517989265</v>
      </c>
      <c r="G19" s="19">
        <v>520014265</v>
      </c>
      <c r="H19" s="20">
        <v>520014265</v>
      </c>
      <c r="I19" s="22">
        <v>14405290</v>
      </c>
      <c r="J19" s="23">
        <v>518163052</v>
      </c>
      <c r="K19" s="19">
        <v>577210052</v>
      </c>
      <c r="L19" s="20">
        <v>617905052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102614</v>
      </c>
      <c r="D21" s="19">
        <v>136303</v>
      </c>
      <c r="E21" s="20">
        <v>183297</v>
      </c>
      <c r="F21" s="21">
        <v>144604</v>
      </c>
      <c r="G21" s="19">
        <v>144604</v>
      </c>
      <c r="H21" s="20">
        <v>144604</v>
      </c>
      <c r="I21" s="22">
        <v>0</v>
      </c>
      <c r="J21" s="23">
        <v>188796</v>
      </c>
      <c r="K21" s="19">
        <v>188796</v>
      </c>
      <c r="L21" s="20">
        <v>188796</v>
      </c>
    </row>
    <row r="22" spans="1:12" ht="13.5" x14ac:dyDescent="0.25">
      <c r="A22" s="24" t="s">
        <v>38</v>
      </c>
      <c r="B22" s="18" t="s">
        <v>19</v>
      </c>
      <c r="C22" s="19">
        <v>271609</v>
      </c>
      <c r="D22" s="19">
        <v>187015</v>
      </c>
      <c r="E22" s="20">
        <v>123718</v>
      </c>
      <c r="F22" s="21">
        <v>26389</v>
      </c>
      <c r="G22" s="19">
        <v>26389</v>
      </c>
      <c r="H22" s="20">
        <v>26389</v>
      </c>
      <c r="I22" s="22">
        <v>0</v>
      </c>
      <c r="J22" s="23">
        <v>26390</v>
      </c>
      <c r="K22" s="19">
        <v>6390</v>
      </c>
      <c r="L22" s="20">
        <v>5390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1482441</v>
      </c>
      <c r="E23" s="20">
        <v>0</v>
      </c>
      <c r="F23" s="25">
        <v>494147</v>
      </c>
      <c r="G23" s="26">
        <v>494147</v>
      </c>
      <c r="H23" s="27">
        <v>494147</v>
      </c>
      <c r="I23" s="21">
        <v>0</v>
      </c>
      <c r="J23" s="28">
        <v>45046</v>
      </c>
      <c r="K23" s="26">
        <v>47478</v>
      </c>
      <c r="L23" s="27">
        <v>50042</v>
      </c>
    </row>
    <row r="24" spans="1:12" ht="13.5" x14ac:dyDescent="0.25">
      <c r="A24" s="29" t="s">
        <v>40</v>
      </c>
      <c r="B24" s="37" t="s">
        <v>19</v>
      </c>
      <c r="C24" s="31">
        <f>SUM(C15:C23)</f>
        <v>412518939</v>
      </c>
      <c r="D24" s="38">
        <f t="shared" ref="D24:L24" si="1">SUM(D15:D23)</f>
        <v>425806680</v>
      </c>
      <c r="E24" s="39">
        <f t="shared" si="1"/>
        <v>449932172</v>
      </c>
      <c r="F24" s="40">
        <f t="shared" si="1"/>
        <v>518654405</v>
      </c>
      <c r="G24" s="38">
        <f t="shared" si="1"/>
        <v>520679405</v>
      </c>
      <c r="H24" s="39">
        <f t="shared" si="1"/>
        <v>520679405</v>
      </c>
      <c r="I24" s="41">
        <f t="shared" si="1"/>
        <v>14405290</v>
      </c>
      <c r="J24" s="42">
        <f t="shared" si="1"/>
        <v>518423284</v>
      </c>
      <c r="K24" s="38">
        <f t="shared" si="1"/>
        <v>577452716</v>
      </c>
      <c r="L24" s="39">
        <f t="shared" si="1"/>
        <v>618149280</v>
      </c>
    </row>
    <row r="25" spans="1:12" ht="13.5" x14ac:dyDescent="0.25">
      <c r="A25" s="29" t="s">
        <v>41</v>
      </c>
      <c r="B25" s="30" t="s">
        <v>19</v>
      </c>
      <c r="C25" s="31">
        <f>+C12+C24</f>
        <v>453155847</v>
      </c>
      <c r="D25" s="31">
        <f t="shared" ref="D25:L25" si="2">+D12+D24</f>
        <v>484559144</v>
      </c>
      <c r="E25" s="32">
        <f t="shared" si="2"/>
        <v>515784342</v>
      </c>
      <c r="F25" s="33">
        <f t="shared" si="2"/>
        <v>613316348</v>
      </c>
      <c r="G25" s="31">
        <f t="shared" si="2"/>
        <v>633571054</v>
      </c>
      <c r="H25" s="32">
        <f t="shared" si="2"/>
        <v>633571054</v>
      </c>
      <c r="I25" s="34">
        <f t="shared" si="2"/>
        <v>34425415</v>
      </c>
      <c r="J25" s="35">
        <f t="shared" si="2"/>
        <v>606481431</v>
      </c>
      <c r="K25" s="31">
        <f t="shared" si="2"/>
        <v>684504285</v>
      </c>
      <c r="L25" s="32">
        <f t="shared" si="2"/>
        <v>707420700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4593460</v>
      </c>
      <c r="D29" s="19">
        <v>0</v>
      </c>
      <c r="E29" s="20">
        <v>0</v>
      </c>
      <c r="F29" s="21">
        <v>-1</v>
      </c>
      <c r="G29" s="19">
        <v>-1</v>
      </c>
      <c r="H29" s="20">
        <v>-1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2854729</v>
      </c>
      <c r="D30" s="19">
        <v>0</v>
      </c>
      <c r="E30" s="20">
        <v>0</v>
      </c>
      <c r="F30" s="21">
        <v>26005018</v>
      </c>
      <c r="G30" s="19">
        <v>2005018</v>
      </c>
      <c r="H30" s="20">
        <v>2005018</v>
      </c>
      <c r="I30" s="22">
        <v>0</v>
      </c>
      <c r="J30" s="23">
        <v>425100</v>
      </c>
      <c r="K30" s="19">
        <v>425100</v>
      </c>
      <c r="L30" s="20">
        <v>425100</v>
      </c>
    </row>
    <row r="31" spans="1:12" ht="13.5" x14ac:dyDescent="0.25">
      <c r="A31" s="24" t="s">
        <v>47</v>
      </c>
      <c r="B31" s="18" t="s">
        <v>19</v>
      </c>
      <c r="C31" s="19">
        <v>183310</v>
      </c>
      <c r="D31" s="19">
        <v>182640</v>
      </c>
      <c r="E31" s="20">
        <v>184291</v>
      </c>
      <c r="F31" s="21">
        <v>190170</v>
      </c>
      <c r="G31" s="19">
        <v>190170</v>
      </c>
      <c r="H31" s="20">
        <v>190170</v>
      </c>
      <c r="I31" s="22">
        <v>0</v>
      </c>
      <c r="J31" s="23">
        <v>190171</v>
      </c>
      <c r="K31" s="19">
        <v>190171</v>
      </c>
      <c r="L31" s="20">
        <v>190171</v>
      </c>
    </row>
    <row r="32" spans="1:12" ht="13.5" x14ac:dyDescent="0.25">
      <c r="A32" s="24" t="s">
        <v>48</v>
      </c>
      <c r="B32" s="18" t="s">
        <v>46</v>
      </c>
      <c r="C32" s="19">
        <v>185950815</v>
      </c>
      <c r="D32" s="19">
        <v>77743109</v>
      </c>
      <c r="E32" s="20">
        <v>88563390</v>
      </c>
      <c r="F32" s="21">
        <v>29952530</v>
      </c>
      <c r="G32" s="19">
        <v>29952537</v>
      </c>
      <c r="H32" s="20">
        <v>29952537</v>
      </c>
      <c r="I32" s="22">
        <v>34594096</v>
      </c>
      <c r="J32" s="23">
        <v>53768476</v>
      </c>
      <c r="K32" s="19">
        <v>42581527</v>
      </c>
      <c r="L32" s="20">
        <v>45104981</v>
      </c>
    </row>
    <row r="33" spans="1:12" ht="13.5" x14ac:dyDescent="0.25">
      <c r="A33" s="24" t="s">
        <v>49</v>
      </c>
      <c r="B33" s="18" t="s">
        <v>19</v>
      </c>
      <c r="C33" s="19">
        <v>11713152</v>
      </c>
      <c r="D33" s="19">
        <v>27041581</v>
      </c>
      <c r="E33" s="20">
        <v>0</v>
      </c>
      <c r="F33" s="21">
        <v>17595452</v>
      </c>
      <c r="G33" s="19">
        <v>17595452</v>
      </c>
      <c r="H33" s="20">
        <v>17595452</v>
      </c>
      <c r="I33" s="22">
        <v>0</v>
      </c>
      <c r="J33" s="23">
        <v>18593961</v>
      </c>
      <c r="K33" s="19">
        <v>19412095</v>
      </c>
      <c r="L33" s="20">
        <v>20285639</v>
      </c>
    </row>
    <row r="34" spans="1:12" ht="13.5" x14ac:dyDescent="0.25">
      <c r="A34" s="29" t="s">
        <v>50</v>
      </c>
      <c r="B34" s="30" t="s">
        <v>19</v>
      </c>
      <c r="C34" s="31">
        <f>SUM(C29:C33)</f>
        <v>205295466</v>
      </c>
      <c r="D34" s="31">
        <f t="shared" ref="D34:L34" si="3">SUM(D29:D33)</f>
        <v>104967330</v>
      </c>
      <c r="E34" s="32">
        <f t="shared" si="3"/>
        <v>88747681</v>
      </c>
      <c r="F34" s="33">
        <f t="shared" si="3"/>
        <v>73743169</v>
      </c>
      <c r="G34" s="31">
        <f t="shared" si="3"/>
        <v>49743176</v>
      </c>
      <c r="H34" s="32">
        <f t="shared" si="3"/>
        <v>49743176</v>
      </c>
      <c r="I34" s="34">
        <f t="shared" si="3"/>
        <v>34594096</v>
      </c>
      <c r="J34" s="35">
        <f t="shared" si="3"/>
        <v>72977708</v>
      </c>
      <c r="K34" s="31">
        <f t="shared" si="3"/>
        <v>62608893</v>
      </c>
      <c r="L34" s="32">
        <f t="shared" si="3"/>
        <v>66005891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26831569</v>
      </c>
      <c r="D37" s="19">
        <v>141567348</v>
      </c>
      <c r="E37" s="20">
        <v>2668846</v>
      </c>
      <c r="F37" s="21">
        <v>136259486</v>
      </c>
      <c r="G37" s="19">
        <v>136259486</v>
      </c>
      <c r="H37" s="20">
        <v>136259486</v>
      </c>
      <c r="I37" s="22">
        <v>0</v>
      </c>
      <c r="J37" s="23">
        <v>167986327</v>
      </c>
      <c r="K37" s="19">
        <v>155252077</v>
      </c>
      <c r="L37" s="20">
        <v>143224248</v>
      </c>
    </row>
    <row r="38" spans="1:12" ht="13.5" x14ac:dyDescent="0.25">
      <c r="A38" s="24" t="s">
        <v>49</v>
      </c>
      <c r="B38" s="18" t="s">
        <v>19</v>
      </c>
      <c r="C38" s="19">
        <v>13132644</v>
      </c>
      <c r="D38" s="19">
        <v>17104000</v>
      </c>
      <c r="E38" s="20">
        <v>179335453</v>
      </c>
      <c r="F38" s="21">
        <v>36262346</v>
      </c>
      <c r="G38" s="19">
        <v>36262346</v>
      </c>
      <c r="H38" s="20">
        <v>36262346</v>
      </c>
      <c r="I38" s="22">
        <v>0</v>
      </c>
      <c r="J38" s="23">
        <v>33170198</v>
      </c>
      <c r="K38" s="19">
        <v>34629687</v>
      </c>
      <c r="L38" s="20">
        <v>36188022</v>
      </c>
    </row>
    <row r="39" spans="1:12" ht="13.5" x14ac:dyDescent="0.25">
      <c r="A39" s="29" t="s">
        <v>53</v>
      </c>
      <c r="B39" s="37" t="s">
        <v>19</v>
      </c>
      <c r="C39" s="31">
        <f>SUM(C37:C38)</f>
        <v>39964213</v>
      </c>
      <c r="D39" s="38">
        <f t="shared" ref="D39:L39" si="4">SUM(D37:D38)</f>
        <v>158671348</v>
      </c>
      <c r="E39" s="39">
        <f t="shared" si="4"/>
        <v>182004299</v>
      </c>
      <c r="F39" s="40">
        <f t="shared" si="4"/>
        <v>172521832</v>
      </c>
      <c r="G39" s="38">
        <f t="shared" si="4"/>
        <v>172521832</v>
      </c>
      <c r="H39" s="39">
        <f t="shared" si="4"/>
        <v>172521832</v>
      </c>
      <c r="I39" s="40">
        <f t="shared" si="4"/>
        <v>0</v>
      </c>
      <c r="J39" s="42">
        <f t="shared" si="4"/>
        <v>201156525</v>
      </c>
      <c r="K39" s="38">
        <f t="shared" si="4"/>
        <v>189881764</v>
      </c>
      <c r="L39" s="39">
        <f t="shared" si="4"/>
        <v>179412270</v>
      </c>
    </row>
    <row r="40" spans="1:12" ht="13.5" x14ac:dyDescent="0.25">
      <c r="A40" s="29" t="s">
        <v>54</v>
      </c>
      <c r="B40" s="30" t="s">
        <v>19</v>
      </c>
      <c r="C40" s="31">
        <f>+C34+C39</f>
        <v>245259679</v>
      </c>
      <c r="D40" s="31">
        <f t="shared" ref="D40:L40" si="5">+D34+D39</f>
        <v>263638678</v>
      </c>
      <c r="E40" s="32">
        <f t="shared" si="5"/>
        <v>270751980</v>
      </c>
      <c r="F40" s="33">
        <f t="shared" si="5"/>
        <v>246265001</v>
      </c>
      <c r="G40" s="31">
        <f t="shared" si="5"/>
        <v>222265008</v>
      </c>
      <c r="H40" s="32">
        <f t="shared" si="5"/>
        <v>222265008</v>
      </c>
      <c r="I40" s="34">
        <f t="shared" si="5"/>
        <v>34594096</v>
      </c>
      <c r="J40" s="35">
        <f t="shared" si="5"/>
        <v>274134233</v>
      </c>
      <c r="K40" s="31">
        <f t="shared" si="5"/>
        <v>252490657</v>
      </c>
      <c r="L40" s="32">
        <f t="shared" si="5"/>
        <v>245418161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207896168</v>
      </c>
      <c r="D42" s="46">
        <f t="shared" ref="D42:L42" si="6">+D25-D40</f>
        <v>220920466</v>
      </c>
      <c r="E42" s="47">
        <f t="shared" si="6"/>
        <v>245032362</v>
      </c>
      <c r="F42" s="48">
        <f t="shared" si="6"/>
        <v>367051347</v>
      </c>
      <c r="G42" s="46">
        <f t="shared" si="6"/>
        <v>411306046</v>
      </c>
      <c r="H42" s="47">
        <f t="shared" si="6"/>
        <v>411306046</v>
      </c>
      <c r="I42" s="49">
        <f t="shared" si="6"/>
        <v>-168681</v>
      </c>
      <c r="J42" s="50">
        <f t="shared" si="6"/>
        <v>332347198</v>
      </c>
      <c r="K42" s="46">
        <f t="shared" si="6"/>
        <v>432013628</v>
      </c>
      <c r="L42" s="47">
        <f t="shared" si="6"/>
        <v>462002539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207896168</v>
      </c>
      <c r="D45" s="19">
        <v>220920464</v>
      </c>
      <c r="E45" s="20">
        <v>245032361</v>
      </c>
      <c r="F45" s="21">
        <v>345935020</v>
      </c>
      <c r="G45" s="19">
        <v>354141793</v>
      </c>
      <c r="H45" s="20">
        <v>354141793</v>
      </c>
      <c r="I45" s="22">
        <v>-5600532</v>
      </c>
      <c r="J45" s="23">
        <v>332184004</v>
      </c>
      <c r="K45" s="19">
        <v>431895399</v>
      </c>
      <c r="L45" s="20">
        <v>461848813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-68</v>
      </c>
      <c r="G46" s="19">
        <v>-68</v>
      </c>
      <c r="H46" s="20">
        <v>-68</v>
      </c>
      <c r="I46" s="22">
        <v>0</v>
      </c>
      <c r="J46" s="23">
        <v>0</v>
      </c>
      <c r="K46" s="19">
        <v>-68</v>
      </c>
      <c r="L46" s="20">
        <v>-68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207896168</v>
      </c>
      <c r="D48" s="53">
        <f t="shared" ref="D48:L48" si="7">SUM(D45:D47)</f>
        <v>220920464</v>
      </c>
      <c r="E48" s="54">
        <f t="shared" si="7"/>
        <v>245032361</v>
      </c>
      <c r="F48" s="55">
        <f t="shared" si="7"/>
        <v>345934952</v>
      </c>
      <c r="G48" s="53">
        <f t="shared" si="7"/>
        <v>354141725</v>
      </c>
      <c r="H48" s="54">
        <f t="shared" si="7"/>
        <v>354141725</v>
      </c>
      <c r="I48" s="56">
        <f t="shared" si="7"/>
        <v>-5600532</v>
      </c>
      <c r="J48" s="57">
        <f t="shared" si="7"/>
        <v>332184004</v>
      </c>
      <c r="K48" s="53">
        <f t="shared" si="7"/>
        <v>431895331</v>
      </c>
      <c r="L48" s="54">
        <f t="shared" si="7"/>
        <v>461848745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1996079</v>
      </c>
      <c r="D6" s="19">
        <v>1253660</v>
      </c>
      <c r="E6" s="20">
        <v>67851533</v>
      </c>
      <c r="F6" s="21">
        <v>13558333</v>
      </c>
      <c r="G6" s="19">
        <v>14308333</v>
      </c>
      <c r="H6" s="20">
        <v>14308333</v>
      </c>
      <c r="I6" s="22">
        <v>315612</v>
      </c>
      <c r="J6" s="23">
        <v>8220880</v>
      </c>
      <c r="K6" s="19">
        <v>9884293</v>
      </c>
      <c r="L6" s="20">
        <v>12475430</v>
      </c>
    </row>
    <row r="7" spans="1:12" ht="13.5" x14ac:dyDescent="0.25">
      <c r="A7" s="24" t="s">
        <v>22</v>
      </c>
      <c r="B7" s="18" t="s">
        <v>9</v>
      </c>
      <c r="C7" s="19">
        <v>10052363</v>
      </c>
      <c r="D7" s="19">
        <v>10804672</v>
      </c>
      <c r="E7" s="20">
        <v>-61473038</v>
      </c>
      <c r="F7" s="21">
        <v>0</v>
      </c>
      <c r="G7" s="19">
        <v>0</v>
      </c>
      <c r="H7" s="20">
        <v>0</v>
      </c>
      <c r="I7" s="22">
        <v>1885432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1797119</v>
      </c>
      <c r="D8" s="19">
        <v>3430367</v>
      </c>
      <c r="E8" s="20">
        <v>408550</v>
      </c>
      <c r="F8" s="21">
        <v>6226964</v>
      </c>
      <c r="G8" s="19">
        <v>7726964</v>
      </c>
      <c r="H8" s="20">
        <v>7726964</v>
      </c>
      <c r="I8" s="22">
        <v>-30939</v>
      </c>
      <c r="J8" s="23">
        <v>3446888</v>
      </c>
      <c r="K8" s="19">
        <v>3538413</v>
      </c>
      <c r="L8" s="20">
        <v>3634514</v>
      </c>
    </row>
    <row r="9" spans="1:12" ht="13.5" x14ac:dyDescent="0.25">
      <c r="A9" s="24" t="s">
        <v>24</v>
      </c>
      <c r="B9" s="18" t="s">
        <v>19</v>
      </c>
      <c r="C9" s="19">
        <v>126302</v>
      </c>
      <c r="D9" s="19">
        <v>324210</v>
      </c>
      <c r="E9" s="20">
        <v>715009</v>
      </c>
      <c r="F9" s="21">
        <v>0</v>
      </c>
      <c r="G9" s="19">
        <v>0</v>
      </c>
      <c r="H9" s="20">
        <v>0</v>
      </c>
      <c r="I9" s="22">
        <v>771324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13971863</v>
      </c>
      <c r="D12" s="31">
        <f t="shared" ref="D12:L12" si="0">SUM(D6:D11)</f>
        <v>15812909</v>
      </c>
      <c r="E12" s="32">
        <f t="shared" si="0"/>
        <v>7502054</v>
      </c>
      <c r="F12" s="33">
        <f t="shared" si="0"/>
        <v>19785297</v>
      </c>
      <c r="G12" s="31">
        <f t="shared" si="0"/>
        <v>22035297</v>
      </c>
      <c r="H12" s="32">
        <f t="shared" si="0"/>
        <v>22035297</v>
      </c>
      <c r="I12" s="34">
        <f t="shared" si="0"/>
        <v>2941429</v>
      </c>
      <c r="J12" s="35">
        <f t="shared" si="0"/>
        <v>11667768</v>
      </c>
      <c r="K12" s="31">
        <f t="shared" si="0"/>
        <v>13422706</v>
      </c>
      <c r="L12" s="32">
        <f t="shared" si="0"/>
        <v>16109944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-12784809</v>
      </c>
      <c r="D15" s="19">
        <v>-10914329</v>
      </c>
      <c r="E15" s="20">
        <v>-11604400</v>
      </c>
      <c r="F15" s="21">
        <v>0</v>
      </c>
      <c r="G15" s="19">
        <v>0</v>
      </c>
      <c r="H15" s="20">
        <v>0</v>
      </c>
      <c r="I15" s="22">
        <v>-10575537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1210000</v>
      </c>
      <c r="D17" s="19">
        <v>1210000</v>
      </c>
      <c r="E17" s="20">
        <v>1210000</v>
      </c>
      <c r="F17" s="21">
        <v>1210000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13657788</v>
      </c>
      <c r="D19" s="19">
        <v>15484145</v>
      </c>
      <c r="E19" s="20">
        <v>12709809</v>
      </c>
      <c r="F19" s="21">
        <v>16484146</v>
      </c>
      <c r="G19" s="19">
        <v>16819910</v>
      </c>
      <c r="H19" s="20">
        <v>16819910</v>
      </c>
      <c r="I19" s="22">
        <v>12724595</v>
      </c>
      <c r="J19" s="23">
        <v>8900238</v>
      </c>
      <c r="K19" s="19">
        <v>8240238</v>
      </c>
      <c r="L19" s="20">
        <v>8040238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2660</v>
      </c>
      <c r="D22" s="19">
        <v>1182</v>
      </c>
      <c r="E22" s="20">
        <v>729</v>
      </c>
      <c r="F22" s="21">
        <v>0</v>
      </c>
      <c r="G22" s="19">
        <v>400000</v>
      </c>
      <c r="H22" s="20">
        <v>400000</v>
      </c>
      <c r="I22" s="22">
        <v>332</v>
      </c>
      <c r="J22" s="23">
        <v>5408350</v>
      </c>
      <c r="K22" s="19">
        <v>5108350</v>
      </c>
      <c r="L22" s="20">
        <v>5108350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2085639</v>
      </c>
      <c r="D24" s="38">
        <f t="shared" ref="D24:L24" si="1">SUM(D15:D23)</f>
        <v>5780998</v>
      </c>
      <c r="E24" s="39">
        <f t="shared" si="1"/>
        <v>2316138</v>
      </c>
      <c r="F24" s="40">
        <f t="shared" si="1"/>
        <v>17694146</v>
      </c>
      <c r="G24" s="38">
        <f t="shared" si="1"/>
        <v>17219910</v>
      </c>
      <c r="H24" s="39">
        <f t="shared" si="1"/>
        <v>17219910</v>
      </c>
      <c r="I24" s="41">
        <f t="shared" si="1"/>
        <v>2149390</v>
      </c>
      <c r="J24" s="42">
        <f t="shared" si="1"/>
        <v>14308588</v>
      </c>
      <c r="K24" s="38">
        <f t="shared" si="1"/>
        <v>13348588</v>
      </c>
      <c r="L24" s="39">
        <f t="shared" si="1"/>
        <v>13148588</v>
      </c>
    </row>
    <row r="25" spans="1:12" ht="13.5" x14ac:dyDescent="0.25">
      <c r="A25" s="29" t="s">
        <v>41</v>
      </c>
      <c r="B25" s="30" t="s">
        <v>19</v>
      </c>
      <c r="C25" s="31">
        <f>+C12+C24</f>
        <v>16057502</v>
      </c>
      <c r="D25" s="31">
        <f t="shared" ref="D25:L25" si="2">+D12+D24</f>
        <v>21593907</v>
      </c>
      <c r="E25" s="32">
        <f t="shared" si="2"/>
        <v>9818192</v>
      </c>
      <c r="F25" s="33">
        <f t="shared" si="2"/>
        <v>37479443</v>
      </c>
      <c r="G25" s="31">
        <f t="shared" si="2"/>
        <v>39255207</v>
      </c>
      <c r="H25" s="32">
        <f t="shared" si="2"/>
        <v>39255207</v>
      </c>
      <c r="I25" s="34">
        <f t="shared" si="2"/>
        <v>5090819</v>
      </c>
      <c r="J25" s="35">
        <f t="shared" si="2"/>
        <v>25976356</v>
      </c>
      <c r="K25" s="31">
        <f t="shared" si="2"/>
        <v>26771294</v>
      </c>
      <c r="L25" s="32">
        <f t="shared" si="2"/>
        <v>29258532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11687928</v>
      </c>
      <c r="D32" s="19">
        <v>8356472</v>
      </c>
      <c r="E32" s="20">
        <v>3445518</v>
      </c>
      <c r="F32" s="21">
        <v>7390115</v>
      </c>
      <c r="G32" s="19">
        <v>7390115</v>
      </c>
      <c r="H32" s="20">
        <v>7390115</v>
      </c>
      <c r="I32" s="22">
        <v>3811347</v>
      </c>
      <c r="J32" s="23">
        <v>6701987</v>
      </c>
      <c r="K32" s="19">
        <v>7929342</v>
      </c>
      <c r="L32" s="20">
        <v>7929342</v>
      </c>
    </row>
    <row r="33" spans="1:12" ht="13.5" x14ac:dyDescent="0.25">
      <c r="A33" s="24" t="s">
        <v>49</v>
      </c>
      <c r="B33" s="18" t="s">
        <v>19</v>
      </c>
      <c r="C33" s="19">
        <v>992193</v>
      </c>
      <c r="D33" s="19">
        <v>1033924</v>
      </c>
      <c r="E33" s="20">
        <v>1168029</v>
      </c>
      <c r="F33" s="21">
        <v>30899737</v>
      </c>
      <c r="G33" s="19">
        <v>30202988</v>
      </c>
      <c r="H33" s="20">
        <v>30202988</v>
      </c>
      <c r="I33" s="22">
        <v>1168029</v>
      </c>
      <c r="J33" s="23">
        <v>17523948</v>
      </c>
      <c r="K33" s="19">
        <v>17866754</v>
      </c>
      <c r="L33" s="20">
        <v>21076010</v>
      </c>
    </row>
    <row r="34" spans="1:12" ht="13.5" x14ac:dyDescent="0.25">
      <c r="A34" s="29" t="s">
        <v>50</v>
      </c>
      <c r="B34" s="30" t="s">
        <v>19</v>
      </c>
      <c r="C34" s="31">
        <f>SUM(C29:C33)</f>
        <v>12680121</v>
      </c>
      <c r="D34" s="31">
        <f t="shared" ref="D34:L34" si="3">SUM(D29:D33)</f>
        <v>9390396</v>
      </c>
      <c r="E34" s="32">
        <f t="shared" si="3"/>
        <v>4613547</v>
      </c>
      <c r="F34" s="33">
        <f t="shared" si="3"/>
        <v>38289852</v>
      </c>
      <c r="G34" s="31">
        <f t="shared" si="3"/>
        <v>37593103</v>
      </c>
      <c r="H34" s="32">
        <f t="shared" si="3"/>
        <v>37593103</v>
      </c>
      <c r="I34" s="34">
        <f t="shared" si="3"/>
        <v>4979376</v>
      </c>
      <c r="J34" s="35">
        <f t="shared" si="3"/>
        <v>24225935</v>
      </c>
      <c r="K34" s="31">
        <f t="shared" si="3"/>
        <v>25796096</v>
      </c>
      <c r="L34" s="32">
        <f t="shared" si="3"/>
        <v>29005352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5701722</v>
      </c>
      <c r="D37" s="19">
        <v>1903879</v>
      </c>
      <c r="E37" s="20">
        <v>1279214</v>
      </c>
      <c r="F37" s="21">
        <v>0</v>
      </c>
      <c r="G37" s="19">
        <v>0</v>
      </c>
      <c r="H37" s="20">
        <v>0</v>
      </c>
      <c r="I37" s="22">
        <v>-1252515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2615378</v>
      </c>
      <c r="D38" s="19">
        <v>3415617</v>
      </c>
      <c r="E38" s="20">
        <v>4001042</v>
      </c>
      <c r="F38" s="21">
        <v>0</v>
      </c>
      <c r="G38" s="19">
        <v>0</v>
      </c>
      <c r="H38" s="20">
        <v>0</v>
      </c>
      <c r="I38" s="22">
        <v>4001041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8317100</v>
      </c>
      <c r="D39" s="38">
        <f t="shared" ref="D39:L39" si="4">SUM(D37:D38)</f>
        <v>5319496</v>
      </c>
      <c r="E39" s="39">
        <f t="shared" si="4"/>
        <v>5280256</v>
      </c>
      <c r="F39" s="40">
        <f t="shared" si="4"/>
        <v>0</v>
      </c>
      <c r="G39" s="38">
        <f t="shared" si="4"/>
        <v>0</v>
      </c>
      <c r="H39" s="39">
        <f t="shared" si="4"/>
        <v>0</v>
      </c>
      <c r="I39" s="40">
        <f t="shared" si="4"/>
        <v>2748526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20997221</v>
      </c>
      <c r="D40" s="31">
        <f t="shared" ref="D40:L40" si="5">+D34+D39</f>
        <v>14709892</v>
      </c>
      <c r="E40" s="32">
        <f t="shared" si="5"/>
        <v>9893803</v>
      </c>
      <c r="F40" s="33">
        <f t="shared" si="5"/>
        <v>38289852</v>
      </c>
      <c r="G40" s="31">
        <f t="shared" si="5"/>
        <v>37593103</v>
      </c>
      <c r="H40" s="32">
        <f t="shared" si="5"/>
        <v>37593103</v>
      </c>
      <c r="I40" s="34">
        <f t="shared" si="5"/>
        <v>7727902</v>
      </c>
      <c r="J40" s="35">
        <f t="shared" si="5"/>
        <v>24225935</v>
      </c>
      <c r="K40" s="31">
        <f t="shared" si="5"/>
        <v>25796096</v>
      </c>
      <c r="L40" s="32">
        <f t="shared" si="5"/>
        <v>29005352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-4939719</v>
      </c>
      <c r="D42" s="46">
        <f t="shared" ref="D42:L42" si="6">+D25-D40</f>
        <v>6884015</v>
      </c>
      <c r="E42" s="47">
        <f t="shared" si="6"/>
        <v>-75611</v>
      </c>
      <c r="F42" s="48">
        <f t="shared" si="6"/>
        <v>-810409</v>
      </c>
      <c r="G42" s="46">
        <f t="shared" si="6"/>
        <v>1662104</v>
      </c>
      <c r="H42" s="47">
        <f t="shared" si="6"/>
        <v>1662104</v>
      </c>
      <c r="I42" s="49">
        <f t="shared" si="6"/>
        <v>-2637083</v>
      </c>
      <c r="J42" s="50">
        <f t="shared" si="6"/>
        <v>1750421</v>
      </c>
      <c r="K42" s="46">
        <f t="shared" si="6"/>
        <v>975198</v>
      </c>
      <c r="L42" s="47">
        <f t="shared" si="6"/>
        <v>253180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-4939722</v>
      </c>
      <c r="D45" s="19">
        <v>7700562</v>
      </c>
      <c r="E45" s="20">
        <v>-2059556</v>
      </c>
      <c r="F45" s="21">
        <v>-810409</v>
      </c>
      <c r="G45" s="19">
        <v>1662104</v>
      </c>
      <c r="H45" s="20">
        <v>1662104</v>
      </c>
      <c r="I45" s="22">
        <v>-2558117</v>
      </c>
      <c r="J45" s="23">
        <v>1750421</v>
      </c>
      <c r="K45" s="19">
        <v>975198</v>
      </c>
      <c r="L45" s="20">
        <v>253180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-4939722</v>
      </c>
      <c r="D48" s="53">
        <f t="shared" ref="D48:L48" si="7">SUM(D45:D47)</f>
        <v>7700562</v>
      </c>
      <c r="E48" s="54">
        <f t="shared" si="7"/>
        <v>-2059556</v>
      </c>
      <c r="F48" s="55">
        <f t="shared" si="7"/>
        <v>-810409</v>
      </c>
      <c r="G48" s="53">
        <f t="shared" si="7"/>
        <v>1662104</v>
      </c>
      <c r="H48" s="54">
        <f t="shared" si="7"/>
        <v>1662104</v>
      </c>
      <c r="I48" s="56">
        <f t="shared" si="7"/>
        <v>-2558117</v>
      </c>
      <c r="J48" s="57">
        <f t="shared" si="7"/>
        <v>1750421</v>
      </c>
      <c r="K48" s="53">
        <f t="shared" si="7"/>
        <v>975198</v>
      </c>
      <c r="L48" s="54">
        <f t="shared" si="7"/>
        <v>253180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3559618</v>
      </c>
      <c r="D6" s="19">
        <v>5474509</v>
      </c>
      <c r="E6" s="20">
        <v>-888250</v>
      </c>
      <c r="F6" s="21">
        <v>311080</v>
      </c>
      <c r="G6" s="19">
        <v>311080</v>
      </c>
      <c r="H6" s="20">
        <v>311080</v>
      </c>
      <c r="I6" s="22">
        <v>66812276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9</v>
      </c>
      <c r="C7" s="19">
        <v>150064</v>
      </c>
      <c r="D7" s="19">
        <v>83086</v>
      </c>
      <c r="E7" s="20">
        <v>13684864</v>
      </c>
      <c r="F7" s="21">
        <v>288049</v>
      </c>
      <c r="G7" s="19">
        <v>288049</v>
      </c>
      <c r="H7" s="20">
        <v>288049</v>
      </c>
      <c r="I7" s="22">
        <v>2359432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35016701</v>
      </c>
      <c r="D8" s="19">
        <v>49386783</v>
      </c>
      <c r="E8" s="20">
        <v>25174064</v>
      </c>
      <c r="F8" s="21">
        <v>135686380</v>
      </c>
      <c r="G8" s="19">
        <v>135686380</v>
      </c>
      <c r="H8" s="20">
        <v>135686380</v>
      </c>
      <c r="I8" s="22">
        <v>20547578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33937158</v>
      </c>
      <c r="D9" s="19">
        <v>41588447</v>
      </c>
      <c r="E9" s="20">
        <v>5701536</v>
      </c>
      <c r="F9" s="21">
        <v>106</v>
      </c>
      <c r="G9" s="19">
        <v>106</v>
      </c>
      <c r="H9" s="20">
        <v>106</v>
      </c>
      <c r="I9" s="22">
        <v>4866283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2148000</v>
      </c>
      <c r="G10" s="26">
        <v>2148000</v>
      </c>
      <c r="H10" s="27">
        <v>2148000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887388</v>
      </c>
      <c r="D11" s="19">
        <v>798893</v>
      </c>
      <c r="E11" s="20">
        <v>0</v>
      </c>
      <c r="F11" s="21">
        <v>1054001</v>
      </c>
      <c r="G11" s="19">
        <v>1054001</v>
      </c>
      <c r="H11" s="20">
        <v>1054001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73550929</v>
      </c>
      <c r="D12" s="31">
        <f t="shared" ref="D12:L12" si="0">SUM(D6:D11)</f>
        <v>97331718</v>
      </c>
      <c r="E12" s="32">
        <f t="shared" si="0"/>
        <v>43672214</v>
      </c>
      <c r="F12" s="33">
        <f t="shared" si="0"/>
        <v>139487616</v>
      </c>
      <c r="G12" s="31">
        <f t="shared" si="0"/>
        <v>139487616</v>
      </c>
      <c r="H12" s="32">
        <f t="shared" si="0"/>
        <v>139487616</v>
      </c>
      <c r="I12" s="34">
        <f t="shared" si="0"/>
        <v>94585569</v>
      </c>
      <c r="J12" s="35">
        <f t="shared" si="0"/>
        <v>0</v>
      </c>
      <c r="K12" s="31">
        <f t="shared" si="0"/>
        <v>0</v>
      </c>
      <c r="L12" s="32">
        <f t="shared" si="0"/>
        <v>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13056615</v>
      </c>
      <c r="D15" s="19">
        <v>13879205</v>
      </c>
      <c r="E15" s="20">
        <v>0</v>
      </c>
      <c r="F15" s="21">
        <v>1649000</v>
      </c>
      <c r="G15" s="19">
        <v>1649000</v>
      </c>
      <c r="H15" s="20">
        <v>1649000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2273000</v>
      </c>
      <c r="D17" s="19">
        <v>2279000</v>
      </c>
      <c r="E17" s="20">
        <v>0</v>
      </c>
      <c r="F17" s="21">
        <v>1784001</v>
      </c>
      <c r="G17" s="19">
        <v>1784001</v>
      </c>
      <c r="H17" s="20">
        <v>1784001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759465010</v>
      </c>
      <c r="D19" s="19">
        <v>776150115</v>
      </c>
      <c r="E19" s="20">
        <v>14568227</v>
      </c>
      <c r="F19" s="21">
        <v>871466886</v>
      </c>
      <c r="G19" s="19">
        <v>873231602</v>
      </c>
      <c r="H19" s="20">
        <v>873231602</v>
      </c>
      <c r="I19" s="22">
        <v>9108253</v>
      </c>
      <c r="J19" s="23">
        <v>0</v>
      </c>
      <c r="K19" s="19">
        <v>0</v>
      </c>
      <c r="L19" s="20">
        <v>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557527</v>
      </c>
      <c r="D22" s="19">
        <v>1202897</v>
      </c>
      <c r="E22" s="20">
        <v>0</v>
      </c>
      <c r="F22" s="21">
        <v>343999</v>
      </c>
      <c r="G22" s="19">
        <v>643999</v>
      </c>
      <c r="H22" s="20">
        <v>643999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-42</v>
      </c>
      <c r="G23" s="26">
        <v>-42</v>
      </c>
      <c r="H23" s="27">
        <v>-42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775352152</v>
      </c>
      <c r="D24" s="38">
        <f t="shared" ref="D24:L24" si="1">SUM(D15:D23)</f>
        <v>793511217</v>
      </c>
      <c r="E24" s="39">
        <f t="shared" si="1"/>
        <v>14568227</v>
      </c>
      <c r="F24" s="40">
        <f t="shared" si="1"/>
        <v>875243844</v>
      </c>
      <c r="G24" s="38">
        <f t="shared" si="1"/>
        <v>877308560</v>
      </c>
      <c r="H24" s="39">
        <f t="shared" si="1"/>
        <v>877308560</v>
      </c>
      <c r="I24" s="41">
        <f t="shared" si="1"/>
        <v>9108253</v>
      </c>
      <c r="J24" s="42">
        <f t="shared" si="1"/>
        <v>0</v>
      </c>
      <c r="K24" s="38">
        <f t="shared" si="1"/>
        <v>0</v>
      </c>
      <c r="L24" s="39">
        <f t="shared" si="1"/>
        <v>0</v>
      </c>
    </row>
    <row r="25" spans="1:12" ht="13.5" x14ac:dyDescent="0.25">
      <c r="A25" s="29" t="s">
        <v>41</v>
      </c>
      <c r="B25" s="30" t="s">
        <v>19</v>
      </c>
      <c r="C25" s="31">
        <f>+C12+C24</f>
        <v>848903081</v>
      </c>
      <c r="D25" s="31">
        <f t="shared" ref="D25:L25" si="2">+D12+D24</f>
        <v>890842935</v>
      </c>
      <c r="E25" s="32">
        <f t="shared" si="2"/>
        <v>58240441</v>
      </c>
      <c r="F25" s="33">
        <f t="shared" si="2"/>
        <v>1014731460</v>
      </c>
      <c r="G25" s="31">
        <f t="shared" si="2"/>
        <v>1016796176</v>
      </c>
      <c r="H25" s="32">
        <f t="shared" si="2"/>
        <v>1016796176</v>
      </c>
      <c r="I25" s="34">
        <f t="shared" si="2"/>
        <v>103693822</v>
      </c>
      <c r="J25" s="35">
        <f t="shared" si="2"/>
        <v>0</v>
      </c>
      <c r="K25" s="31">
        <f t="shared" si="2"/>
        <v>0</v>
      </c>
      <c r="L25" s="32">
        <f t="shared" si="2"/>
        <v>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-34877</v>
      </c>
      <c r="F29" s="21">
        <v>12</v>
      </c>
      <c r="G29" s="19">
        <v>12</v>
      </c>
      <c r="H29" s="20">
        <v>12</v>
      </c>
      <c r="I29" s="22">
        <v>-50409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11114120</v>
      </c>
      <c r="D30" s="19">
        <v>11753085</v>
      </c>
      <c r="E30" s="20">
        <v>0</v>
      </c>
      <c r="F30" s="21">
        <v>9748000</v>
      </c>
      <c r="G30" s="19">
        <v>9748000</v>
      </c>
      <c r="H30" s="20">
        <v>9748000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1866204</v>
      </c>
      <c r="D31" s="19">
        <v>1997741</v>
      </c>
      <c r="E31" s="20">
        <v>125352</v>
      </c>
      <c r="F31" s="21">
        <v>2106002</v>
      </c>
      <c r="G31" s="19">
        <v>2106002</v>
      </c>
      <c r="H31" s="20">
        <v>2106002</v>
      </c>
      <c r="I31" s="22">
        <v>178212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395268404</v>
      </c>
      <c r="D32" s="19">
        <v>489903398</v>
      </c>
      <c r="E32" s="20">
        <v>65063699</v>
      </c>
      <c r="F32" s="21">
        <v>119297130</v>
      </c>
      <c r="G32" s="19">
        <v>119297131</v>
      </c>
      <c r="H32" s="20">
        <v>119297131</v>
      </c>
      <c r="I32" s="22">
        <v>179007019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49</v>
      </c>
      <c r="B33" s="18" t="s">
        <v>19</v>
      </c>
      <c r="C33" s="19">
        <v>-1704051</v>
      </c>
      <c r="D33" s="19">
        <v>2867220</v>
      </c>
      <c r="E33" s="20">
        <v>0</v>
      </c>
      <c r="F33" s="21">
        <v>3847001</v>
      </c>
      <c r="G33" s="19">
        <v>3847001</v>
      </c>
      <c r="H33" s="20">
        <v>3847001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406544677</v>
      </c>
      <c r="D34" s="31">
        <f t="shared" ref="D34:L34" si="3">SUM(D29:D33)</f>
        <v>506521444</v>
      </c>
      <c r="E34" s="32">
        <f t="shared" si="3"/>
        <v>65154174</v>
      </c>
      <c r="F34" s="33">
        <f t="shared" si="3"/>
        <v>134998145</v>
      </c>
      <c r="G34" s="31">
        <f t="shared" si="3"/>
        <v>134998146</v>
      </c>
      <c r="H34" s="32">
        <f t="shared" si="3"/>
        <v>134998146</v>
      </c>
      <c r="I34" s="34">
        <f t="shared" si="3"/>
        <v>179134822</v>
      </c>
      <c r="J34" s="35">
        <f t="shared" si="3"/>
        <v>0</v>
      </c>
      <c r="K34" s="31">
        <f t="shared" si="3"/>
        <v>0</v>
      </c>
      <c r="L34" s="32">
        <f t="shared" si="3"/>
        <v>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6390985</v>
      </c>
      <c r="D37" s="19">
        <v>1513800</v>
      </c>
      <c r="E37" s="20">
        <v>0</v>
      </c>
      <c r="F37" s="21">
        <v>10473115</v>
      </c>
      <c r="G37" s="19">
        <v>10473115</v>
      </c>
      <c r="H37" s="20">
        <v>10473115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108387423</v>
      </c>
      <c r="D38" s="19">
        <v>108600799</v>
      </c>
      <c r="E38" s="20">
        <v>0</v>
      </c>
      <c r="F38" s="21">
        <v>92487001</v>
      </c>
      <c r="G38" s="19">
        <v>92487001</v>
      </c>
      <c r="H38" s="20">
        <v>92487001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114778408</v>
      </c>
      <c r="D39" s="38">
        <f t="shared" ref="D39:L39" si="4">SUM(D37:D38)</f>
        <v>110114599</v>
      </c>
      <c r="E39" s="39">
        <f t="shared" si="4"/>
        <v>0</v>
      </c>
      <c r="F39" s="40">
        <f t="shared" si="4"/>
        <v>102960116</v>
      </c>
      <c r="G39" s="38">
        <f t="shared" si="4"/>
        <v>102960116</v>
      </c>
      <c r="H39" s="39">
        <f t="shared" si="4"/>
        <v>102960116</v>
      </c>
      <c r="I39" s="40">
        <f t="shared" si="4"/>
        <v>0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521323085</v>
      </c>
      <c r="D40" s="31">
        <f t="shared" ref="D40:L40" si="5">+D34+D39</f>
        <v>616636043</v>
      </c>
      <c r="E40" s="32">
        <f t="shared" si="5"/>
        <v>65154174</v>
      </c>
      <c r="F40" s="33">
        <f t="shared" si="5"/>
        <v>237958261</v>
      </c>
      <c r="G40" s="31">
        <f t="shared" si="5"/>
        <v>237958262</v>
      </c>
      <c r="H40" s="32">
        <f t="shared" si="5"/>
        <v>237958262</v>
      </c>
      <c r="I40" s="34">
        <f t="shared" si="5"/>
        <v>179134822</v>
      </c>
      <c r="J40" s="35">
        <f t="shared" si="5"/>
        <v>0</v>
      </c>
      <c r="K40" s="31">
        <f t="shared" si="5"/>
        <v>0</v>
      </c>
      <c r="L40" s="32">
        <f t="shared" si="5"/>
        <v>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327579996</v>
      </c>
      <c r="D42" s="46">
        <f t="shared" ref="D42:L42" si="6">+D25-D40</f>
        <v>274206892</v>
      </c>
      <c r="E42" s="47">
        <f t="shared" si="6"/>
        <v>-6913733</v>
      </c>
      <c r="F42" s="48">
        <f t="shared" si="6"/>
        <v>776773199</v>
      </c>
      <c r="G42" s="46">
        <f t="shared" si="6"/>
        <v>778837914</v>
      </c>
      <c r="H42" s="47">
        <f t="shared" si="6"/>
        <v>778837914</v>
      </c>
      <c r="I42" s="49">
        <f t="shared" si="6"/>
        <v>-75441000</v>
      </c>
      <c r="J42" s="50">
        <f t="shared" si="6"/>
        <v>0</v>
      </c>
      <c r="K42" s="46">
        <f t="shared" si="6"/>
        <v>0</v>
      </c>
      <c r="L42" s="47">
        <f t="shared" si="6"/>
        <v>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398523946</v>
      </c>
      <c r="D45" s="19">
        <v>331412306</v>
      </c>
      <c r="E45" s="20">
        <v>-2750636</v>
      </c>
      <c r="F45" s="21">
        <v>742916312</v>
      </c>
      <c r="G45" s="19">
        <v>742916314</v>
      </c>
      <c r="H45" s="20">
        <v>742916314</v>
      </c>
      <c r="I45" s="22">
        <v>-1720007</v>
      </c>
      <c r="J45" s="23">
        <v>0</v>
      </c>
      <c r="K45" s="19">
        <v>0</v>
      </c>
      <c r="L45" s="20">
        <v>0</v>
      </c>
    </row>
    <row r="46" spans="1:12" ht="13.5" x14ac:dyDescent="0.25">
      <c r="A46" s="24" t="s">
        <v>59</v>
      </c>
      <c r="B46" s="18" t="s">
        <v>46</v>
      </c>
      <c r="C46" s="19">
        <v>-1948042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396575904</v>
      </c>
      <c r="D48" s="53">
        <f t="shared" ref="D48:L48" si="7">SUM(D45:D47)</f>
        <v>331412306</v>
      </c>
      <c r="E48" s="54">
        <f t="shared" si="7"/>
        <v>-2750636</v>
      </c>
      <c r="F48" s="55">
        <f t="shared" si="7"/>
        <v>742916312</v>
      </c>
      <c r="G48" s="53">
        <f t="shared" si="7"/>
        <v>742916314</v>
      </c>
      <c r="H48" s="54">
        <f t="shared" si="7"/>
        <v>742916314</v>
      </c>
      <c r="I48" s="56">
        <f t="shared" si="7"/>
        <v>-1720007</v>
      </c>
      <c r="J48" s="57">
        <f t="shared" si="7"/>
        <v>0</v>
      </c>
      <c r="K48" s="53">
        <f t="shared" si="7"/>
        <v>0</v>
      </c>
      <c r="L48" s="54">
        <f t="shared" si="7"/>
        <v>0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-114987</v>
      </c>
      <c r="D6" s="19">
        <v>-166589</v>
      </c>
      <c r="E6" s="20">
        <v>4078765</v>
      </c>
      <c r="F6" s="21">
        <v>-70653725</v>
      </c>
      <c r="G6" s="19">
        <v>-5140559</v>
      </c>
      <c r="H6" s="20">
        <v>-5140559</v>
      </c>
      <c r="I6" s="22">
        <v>8069670</v>
      </c>
      <c r="J6" s="23">
        <v>-29284565</v>
      </c>
      <c r="K6" s="19">
        <v>-31782974</v>
      </c>
      <c r="L6" s="20">
        <v>-32819957</v>
      </c>
    </row>
    <row r="7" spans="1:12" ht="13.5" x14ac:dyDescent="0.25">
      <c r="A7" s="24" t="s">
        <v>22</v>
      </c>
      <c r="B7" s="18" t="s">
        <v>9</v>
      </c>
      <c r="C7" s="19">
        <v>3439</v>
      </c>
      <c r="D7" s="19">
        <v>0</v>
      </c>
      <c r="E7" s="20">
        <v>0</v>
      </c>
      <c r="F7" s="21">
        <v>330864</v>
      </c>
      <c r="G7" s="19">
        <v>330864</v>
      </c>
      <c r="H7" s="20">
        <v>330864</v>
      </c>
      <c r="I7" s="22">
        <v>0</v>
      </c>
      <c r="J7" s="23">
        <v>545550</v>
      </c>
      <c r="K7" s="19">
        <v>554996</v>
      </c>
      <c r="L7" s="20">
        <v>565082</v>
      </c>
    </row>
    <row r="8" spans="1:12" ht="13.5" x14ac:dyDescent="0.25">
      <c r="A8" s="24" t="s">
        <v>23</v>
      </c>
      <c r="B8" s="18" t="s">
        <v>9</v>
      </c>
      <c r="C8" s="19">
        <v>5198582</v>
      </c>
      <c r="D8" s="19">
        <v>1712565</v>
      </c>
      <c r="E8" s="20">
        <v>39306104</v>
      </c>
      <c r="F8" s="21">
        <v>61631809</v>
      </c>
      <c r="G8" s="19">
        <v>68756809</v>
      </c>
      <c r="H8" s="20">
        <v>68756809</v>
      </c>
      <c r="I8" s="22">
        <v>12244493</v>
      </c>
      <c r="J8" s="23">
        <v>114358853</v>
      </c>
      <c r="K8" s="19">
        <v>116216104</v>
      </c>
      <c r="L8" s="20">
        <v>118507709</v>
      </c>
    </row>
    <row r="9" spans="1:12" ht="13.5" x14ac:dyDescent="0.25">
      <c r="A9" s="24" t="s">
        <v>24</v>
      </c>
      <c r="B9" s="18" t="s">
        <v>19</v>
      </c>
      <c r="C9" s="19">
        <v>1431795</v>
      </c>
      <c r="D9" s="19">
        <v>2664092</v>
      </c>
      <c r="E9" s="20">
        <v>9654775</v>
      </c>
      <c r="F9" s="21">
        <v>6810230</v>
      </c>
      <c r="G9" s="19">
        <v>7027565</v>
      </c>
      <c r="H9" s="20">
        <v>7027565</v>
      </c>
      <c r="I9" s="22">
        <v>3074479</v>
      </c>
      <c r="J9" s="23">
        <v>7334896</v>
      </c>
      <c r="K9" s="19">
        <v>7348419</v>
      </c>
      <c r="L9" s="20">
        <v>7362857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-874830</v>
      </c>
      <c r="F10" s="25">
        <v>54755</v>
      </c>
      <c r="G10" s="26">
        <v>54755</v>
      </c>
      <c r="H10" s="27">
        <v>54755</v>
      </c>
      <c r="I10" s="22">
        <v>0</v>
      </c>
      <c r="J10" s="28">
        <v>109510</v>
      </c>
      <c r="K10" s="26">
        <v>111919</v>
      </c>
      <c r="L10" s="27">
        <v>114492</v>
      </c>
    </row>
    <row r="11" spans="1:12" ht="13.5" x14ac:dyDescent="0.25">
      <c r="A11" s="24" t="s">
        <v>26</v>
      </c>
      <c r="B11" s="18" t="s">
        <v>27</v>
      </c>
      <c r="C11" s="19">
        <v>-107973</v>
      </c>
      <c r="D11" s="19">
        <v>0</v>
      </c>
      <c r="E11" s="20">
        <v>178429</v>
      </c>
      <c r="F11" s="21">
        <v>185388</v>
      </c>
      <c r="G11" s="19">
        <v>185388</v>
      </c>
      <c r="H11" s="20">
        <v>185388</v>
      </c>
      <c r="I11" s="22">
        <v>0</v>
      </c>
      <c r="J11" s="23">
        <v>185388</v>
      </c>
      <c r="K11" s="19">
        <v>185388</v>
      </c>
      <c r="L11" s="20">
        <v>185388</v>
      </c>
    </row>
    <row r="12" spans="1:12" ht="13.5" x14ac:dyDescent="0.25">
      <c r="A12" s="29" t="s">
        <v>28</v>
      </c>
      <c r="B12" s="30" t="s">
        <v>19</v>
      </c>
      <c r="C12" s="31">
        <f>SUM(C6:C11)</f>
        <v>6410856</v>
      </c>
      <c r="D12" s="31">
        <f t="shared" ref="D12:L12" si="0">SUM(D6:D11)</f>
        <v>4210068</v>
      </c>
      <c r="E12" s="32">
        <f t="shared" si="0"/>
        <v>52343243</v>
      </c>
      <c r="F12" s="33">
        <f t="shared" si="0"/>
        <v>-1640679</v>
      </c>
      <c r="G12" s="31">
        <f t="shared" si="0"/>
        <v>71214822</v>
      </c>
      <c r="H12" s="32">
        <f t="shared" si="0"/>
        <v>71214822</v>
      </c>
      <c r="I12" s="34">
        <f t="shared" si="0"/>
        <v>23388642</v>
      </c>
      <c r="J12" s="35">
        <f t="shared" si="0"/>
        <v>93249632</v>
      </c>
      <c r="K12" s="31">
        <f t="shared" si="0"/>
        <v>92633852</v>
      </c>
      <c r="L12" s="32">
        <f t="shared" si="0"/>
        <v>93915571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1174138</v>
      </c>
      <c r="D15" s="19">
        <v>0</v>
      </c>
      <c r="E15" s="20">
        <v>1865454</v>
      </c>
      <c r="F15" s="21">
        <v>1938206</v>
      </c>
      <c r="G15" s="19">
        <v>1938206</v>
      </c>
      <c r="H15" s="20">
        <v>1938206</v>
      </c>
      <c r="I15" s="22">
        <v>0</v>
      </c>
      <c r="J15" s="23">
        <v>1938206</v>
      </c>
      <c r="K15" s="19">
        <v>1938206</v>
      </c>
      <c r="L15" s="20">
        <v>1938206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5522278</v>
      </c>
      <c r="D19" s="19">
        <v>-3679734</v>
      </c>
      <c r="E19" s="20">
        <v>154862099</v>
      </c>
      <c r="F19" s="21">
        <v>190492886</v>
      </c>
      <c r="G19" s="19">
        <v>183505211</v>
      </c>
      <c r="H19" s="20">
        <v>183505211</v>
      </c>
      <c r="I19" s="22">
        <v>7793793</v>
      </c>
      <c r="J19" s="23">
        <v>190984394</v>
      </c>
      <c r="K19" s="19">
        <v>196915964</v>
      </c>
      <c r="L19" s="20">
        <v>197993316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2069581</v>
      </c>
      <c r="D21" s="19">
        <v>1842</v>
      </c>
      <c r="E21" s="20">
        <v>0</v>
      </c>
      <c r="F21" s="21">
        <v>0</v>
      </c>
      <c r="G21" s="19">
        <v>0</v>
      </c>
      <c r="H21" s="20">
        <v>0</v>
      </c>
      <c r="I21" s="22">
        <v>81604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8765997</v>
      </c>
      <c r="D24" s="38">
        <f t="shared" ref="D24:L24" si="1">SUM(D15:D23)</f>
        <v>-3677892</v>
      </c>
      <c r="E24" s="39">
        <f t="shared" si="1"/>
        <v>156727553</v>
      </c>
      <c r="F24" s="40">
        <f t="shared" si="1"/>
        <v>192431092</v>
      </c>
      <c r="G24" s="38">
        <f t="shared" si="1"/>
        <v>185443417</v>
      </c>
      <c r="H24" s="39">
        <f t="shared" si="1"/>
        <v>185443417</v>
      </c>
      <c r="I24" s="41">
        <f t="shared" si="1"/>
        <v>7875397</v>
      </c>
      <c r="J24" s="42">
        <f t="shared" si="1"/>
        <v>192922600</v>
      </c>
      <c r="K24" s="38">
        <f t="shared" si="1"/>
        <v>198854170</v>
      </c>
      <c r="L24" s="39">
        <f t="shared" si="1"/>
        <v>199931522</v>
      </c>
    </row>
    <row r="25" spans="1:12" ht="13.5" x14ac:dyDescent="0.25">
      <c r="A25" s="29" t="s">
        <v>41</v>
      </c>
      <c r="B25" s="30" t="s">
        <v>19</v>
      </c>
      <c r="C25" s="31">
        <f>+C12+C24</f>
        <v>15176853</v>
      </c>
      <c r="D25" s="31">
        <f t="shared" ref="D25:L25" si="2">+D12+D24</f>
        <v>532176</v>
      </c>
      <c r="E25" s="32">
        <f t="shared" si="2"/>
        <v>209070796</v>
      </c>
      <c r="F25" s="33">
        <f t="shared" si="2"/>
        <v>190790413</v>
      </c>
      <c r="G25" s="31">
        <f t="shared" si="2"/>
        <v>256658239</v>
      </c>
      <c r="H25" s="32">
        <f t="shared" si="2"/>
        <v>256658239</v>
      </c>
      <c r="I25" s="34">
        <f t="shared" si="2"/>
        <v>31264039</v>
      </c>
      <c r="J25" s="35">
        <f t="shared" si="2"/>
        <v>286172232</v>
      </c>
      <c r="K25" s="31">
        <f t="shared" si="2"/>
        <v>291488022</v>
      </c>
      <c r="L25" s="32">
        <f t="shared" si="2"/>
        <v>293847093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905700</v>
      </c>
      <c r="D30" s="19">
        <v>0</v>
      </c>
      <c r="E30" s="20">
        <v>-4012882</v>
      </c>
      <c r="F30" s="21">
        <v>2391088</v>
      </c>
      <c r="G30" s="19">
        <v>2391088</v>
      </c>
      <c r="H30" s="20">
        <v>2391088</v>
      </c>
      <c r="I30" s="22">
        <v>0</v>
      </c>
      <c r="J30" s="23">
        <v>2391088</v>
      </c>
      <c r="K30" s="19">
        <v>2391088</v>
      </c>
      <c r="L30" s="20">
        <v>2391088</v>
      </c>
    </row>
    <row r="31" spans="1:12" ht="13.5" x14ac:dyDescent="0.25">
      <c r="A31" s="24" t="s">
        <v>47</v>
      </c>
      <c r="B31" s="18" t="s">
        <v>19</v>
      </c>
      <c r="C31" s="19">
        <v>4764</v>
      </c>
      <c r="D31" s="19">
        <v>0</v>
      </c>
      <c r="E31" s="20">
        <v>113917</v>
      </c>
      <c r="F31" s="21">
        <v>98492</v>
      </c>
      <c r="G31" s="19">
        <v>98492</v>
      </c>
      <c r="H31" s="20">
        <v>98492</v>
      </c>
      <c r="I31" s="22">
        <v>0</v>
      </c>
      <c r="J31" s="23">
        <v>98492</v>
      </c>
      <c r="K31" s="19">
        <v>98492</v>
      </c>
      <c r="L31" s="20">
        <v>98492</v>
      </c>
    </row>
    <row r="32" spans="1:12" ht="13.5" x14ac:dyDescent="0.25">
      <c r="A32" s="24" t="s">
        <v>48</v>
      </c>
      <c r="B32" s="18" t="s">
        <v>46</v>
      </c>
      <c r="C32" s="19">
        <v>6543295</v>
      </c>
      <c r="D32" s="19">
        <v>-3446843</v>
      </c>
      <c r="E32" s="20">
        <v>55424946</v>
      </c>
      <c r="F32" s="21">
        <v>-5678462</v>
      </c>
      <c r="G32" s="19">
        <v>65350092</v>
      </c>
      <c r="H32" s="20">
        <v>65350092</v>
      </c>
      <c r="I32" s="22">
        <v>33396013</v>
      </c>
      <c r="J32" s="23">
        <v>77491983</v>
      </c>
      <c r="K32" s="19">
        <v>76664496</v>
      </c>
      <c r="L32" s="20">
        <v>76797771</v>
      </c>
    </row>
    <row r="33" spans="1:12" ht="13.5" x14ac:dyDescent="0.25">
      <c r="A33" s="24" t="s">
        <v>49</v>
      </c>
      <c r="B33" s="18" t="s">
        <v>19</v>
      </c>
      <c r="C33" s="19">
        <v>2982157</v>
      </c>
      <c r="D33" s="19">
        <v>-889841</v>
      </c>
      <c r="E33" s="20">
        <v>9405812</v>
      </c>
      <c r="F33" s="21">
        <v>9458441</v>
      </c>
      <c r="G33" s="19">
        <v>9458441</v>
      </c>
      <c r="H33" s="20">
        <v>9458441</v>
      </c>
      <c r="I33" s="22">
        <v>-96409</v>
      </c>
      <c r="J33" s="23">
        <v>9477808</v>
      </c>
      <c r="K33" s="19">
        <v>9478660</v>
      </c>
      <c r="L33" s="20">
        <v>9479570</v>
      </c>
    </row>
    <row r="34" spans="1:12" ht="13.5" x14ac:dyDescent="0.25">
      <c r="A34" s="29" t="s">
        <v>50</v>
      </c>
      <c r="B34" s="30" t="s">
        <v>19</v>
      </c>
      <c r="C34" s="31">
        <f>SUM(C29:C33)</f>
        <v>10435916</v>
      </c>
      <c r="D34" s="31">
        <f t="shared" ref="D34:L34" si="3">SUM(D29:D33)</f>
        <v>-4336684</v>
      </c>
      <c r="E34" s="32">
        <f t="shared" si="3"/>
        <v>60931793</v>
      </c>
      <c r="F34" s="33">
        <f t="shared" si="3"/>
        <v>6269559</v>
      </c>
      <c r="G34" s="31">
        <f t="shared" si="3"/>
        <v>77298113</v>
      </c>
      <c r="H34" s="32">
        <f t="shared" si="3"/>
        <v>77298113</v>
      </c>
      <c r="I34" s="34">
        <f t="shared" si="3"/>
        <v>33299604</v>
      </c>
      <c r="J34" s="35">
        <f t="shared" si="3"/>
        <v>89459371</v>
      </c>
      <c r="K34" s="31">
        <f t="shared" si="3"/>
        <v>88632736</v>
      </c>
      <c r="L34" s="32">
        <f t="shared" si="3"/>
        <v>88766921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-818160</v>
      </c>
      <c r="D37" s="19">
        <v>0</v>
      </c>
      <c r="E37" s="20">
        <v>1559748</v>
      </c>
      <c r="F37" s="21">
        <v>1620578</v>
      </c>
      <c r="G37" s="19">
        <v>1620578</v>
      </c>
      <c r="H37" s="20">
        <v>1620578</v>
      </c>
      <c r="I37" s="22">
        <v>0</v>
      </c>
      <c r="J37" s="23">
        <v>1620578</v>
      </c>
      <c r="K37" s="19">
        <v>1620578</v>
      </c>
      <c r="L37" s="20">
        <v>1620578</v>
      </c>
    </row>
    <row r="38" spans="1:12" ht="13.5" x14ac:dyDescent="0.25">
      <c r="A38" s="24" t="s">
        <v>49</v>
      </c>
      <c r="B38" s="18" t="s">
        <v>19</v>
      </c>
      <c r="C38" s="19">
        <v>119431</v>
      </c>
      <c r="D38" s="19">
        <v>0</v>
      </c>
      <c r="E38" s="20">
        <v>722038</v>
      </c>
      <c r="F38" s="21">
        <v>404210</v>
      </c>
      <c r="G38" s="19">
        <v>404210</v>
      </c>
      <c r="H38" s="20">
        <v>404210</v>
      </c>
      <c r="I38" s="22">
        <v>0</v>
      </c>
      <c r="J38" s="23">
        <v>404210</v>
      </c>
      <c r="K38" s="19">
        <v>404210</v>
      </c>
      <c r="L38" s="20">
        <v>404210</v>
      </c>
    </row>
    <row r="39" spans="1:12" ht="13.5" x14ac:dyDescent="0.25">
      <c r="A39" s="29" t="s">
        <v>53</v>
      </c>
      <c r="B39" s="37" t="s">
        <v>19</v>
      </c>
      <c r="C39" s="31">
        <f>SUM(C37:C38)</f>
        <v>-698729</v>
      </c>
      <c r="D39" s="38">
        <f t="shared" ref="D39:L39" si="4">SUM(D37:D38)</f>
        <v>0</v>
      </c>
      <c r="E39" s="39">
        <f t="shared" si="4"/>
        <v>2281786</v>
      </c>
      <c r="F39" s="40">
        <f t="shared" si="4"/>
        <v>2024788</v>
      </c>
      <c r="G39" s="38">
        <f t="shared" si="4"/>
        <v>2024788</v>
      </c>
      <c r="H39" s="39">
        <f t="shared" si="4"/>
        <v>2024788</v>
      </c>
      <c r="I39" s="40">
        <f t="shared" si="4"/>
        <v>0</v>
      </c>
      <c r="J39" s="42">
        <f t="shared" si="4"/>
        <v>2024788</v>
      </c>
      <c r="K39" s="38">
        <f t="shared" si="4"/>
        <v>2024788</v>
      </c>
      <c r="L39" s="39">
        <f t="shared" si="4"/>
        <v>2024788</v>
      </c>
    </row>
    <row r="40" spans="1:12" ht="13.5" x14ac:dyDescent="0.25">
      <c r="A40" s="29" t="s">
        <v>54</v>
      </c>
      <c r="B40" s="30" t="s">
        <v>19</v>
      </c>
      <c r="C40" s="31">
        <f>+C34+C39</f>
        <v>9737187</v>
      </c>
      <c r="D40" s="31">
        <f t="shared" ref="D40:L40" si="5">+D34+D39</f>
        <v>-4336684</v>
      </c>
      <c r="E40" s="32">
        <f t="shared" si="5"/>
        <v>63213579</v>
      </c>
      <c r="F40" s="33">
        <f t="shared" si="5"/>
        <v>8294347</v>
      </c>
      <c r="G40" s="31">
        <f t="shared" si="5"/>
        <v>79322901</v>
      </c>
      <c r="H40" s="32">
        <f t="shared" si="5"/>
        <v>79322901</v>
      </c>
      <c r="I40" s="34">
        <f t="shared" si="5"/>
        <v>33299604</v>
      </c>
      <c r="J40" s="35">
        <f t="shared" si="5"/>
        <v>91484159</v>
      </c>
      <c r="K40" s="31">
        <f t="shared" si="5"/>
        <v>90657524</v>
      </c>
      <c r="L40" s="32">
        <f t="shared" si="5"/>
        <v>90791709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5439666</v>
      </c>
      <c r="D42" s="46">
        <f t="shared" ref="D42:L42" si="6">+D25-D40</f>
        <v>4868860</v>
      </c>
      <c r="E42" s="47">
        <f t="shared" si="6"/>
        <v>145857217</v>
      </c>
      <c r="F42" s="48">
        <f t="shared" si="6"/>
        <v>182496066</v>
      </c>
      <c r="G42" s="46">
        <f t="shared" si="6"/>
        <v>177335338</v>
      </c>
      <c r="H42" s="47">
        <f t="shared" si="6"/>
        <v>177335338</v>
      </c>
      <c r="I42" s="49">
        <f t="shared" si="6"/>
        <v>-2035565</v>
      </c>
      <c r="J42" s="50">
        <f t="shared" si="6"/>
        <v>194688073</v>
      </c>
      <c r="K42" s="46">
        <f t="shared" si="6"/>
        <v>200830498</v>
      </c>
      <c r="L42" s="47">
        <f t="shared" si="6"/>
        <v>203055384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2075731</v>
      </c>
      <c r="D45" s="19">
        <v>0</v>
      </c>
      <c r="E45" s="20">
        <v>146198114</v>
      </c>
      <c r="F45" s="21">
        <v>181629864</v>
      </c>
      <c r="G45" s="19">
        <v>185501330</v>
      </c>
      <c r="H45" s="20">
        <v>185501330</v>
      </c>
      <c r="I45" s="22">
        <v>0</v>
      </c>
      <c r="J45" s="23">
        <v>205062619</v>
      </c>
      <c r="K45" s="19">
        <v>206282619</v>
      </c>
      <c r="L45" s="20">
        <v>207585247</v>
      </c>
    </row>
    <row r="46" spans="1:12" ht="13.5" x14ac:dyDescent="0.25">
      <c r="A46" s="24" t="s">
        <v>59</v>
      </c>
      <c r="B46" s="18" t="s">
        <v>46</v>
      </c>
      <c r="C46" s="19">
        <v>-6150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2069581</v>
      </c>
      <c r="D48" s="53">
        <f t="shared" ref="D48:L48" si="7">SUM(D45:D47)</f>
        <v>0</v>
      </c>
      <c r="E48" s="54">
        <f t="shared" si="7"/>
        <v>146198114</v>
      </c>
      <c r="F48" s="55">
        <f t="shared" si="7"/>
        <v>181629864</v>
      </c>
      <c r="G48" s="53">
        <f t="shared" si="7"/>
        <v>185501330</v>
      </c>
      <c r="H48" s="54">
        <f t="shared" si="7"/>
        <v>185501330</v>
      </c>
      <c r="I48" s="56">
        <f t="shared" si="7"/>
        <v>0</v>
      </c>
      <c r="J48" s="57">
        <f t="shared" si="7"/>
        <v>205062619</v>
      </c>
      <c r="K48" s="53">
        <f t="shared" si="7"/>
        <v>206282619</v>
      </c>
      <c r="L48" s="54">
        <f t="shared" si="7"/>
        <v>207585247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1936677</v>
      </c>
      <c r="D6" s="19">
        <v>0</v>
      </c>
      <c r="E6" s="20">
        <v>0</v>
      </c>
      <c r="F6" s="21">
        <v>2002500</v>
      </c>
      <c r="G6" s="19">
        <v>2002500</v>
      </c>
      <c r="H6" s="20">
        <v>2002500</v>
      </c>
      <c r="I6" s="22">
        <v>-5460333</v>
      </c>
      <c r="J6" s="23">
        <v>303027</v>
      </c>
      <c r="K6" s="19">
        <v>383258</v>
      </c>
      <c r="L6" s="20">
        <v>408072</v>
      </c>
    </row>
    <row r="7" spans="1:12" ht="13.5" x14ac:dyDescent="0.25">
      <c r="A7" s="24" t="s">
        <v>22</v>
      </c>
      <c r="B7" s="18" t="s">
        <v>9</v>
      </c>
      <c r="C7" s="19">
        <v>10493716</v>
      </c>
      <c r="D7" s="19">
        <v>15292313</v>
      </c>
      <c r="E7" s="20">
        <v>8792750</v>
      </c>
      <c r="F7" s="21">
        <v>15620284</v>
      </c>
      <c r="G7" s="19">
        <v>15620284</v>
      </c>
      <c r="H7" s="20">
        <v>15620284</v>
      </c>
      <c r="I7" s="22">
        <v>8896962</v>
      </c>
      <c r="J7" s="23">
        <v>8694260</v>
      </c>
      <c r="K7" s="19">
        <v>8708009</v>
      </c>
      <c r="L7" s="20">
        <v>8765338</v>
      </c>
    </row>
    <row r="8" spans="1:12" ht="13.5" x14ac:dyDescent="0.25">
      <c r="A8" s="24" t="s">
        <v>23</v>
      </c>
      <c r="B8" s="18" t="s">
        <v>9</v>
      </c>
      <c r="C8" s="19">
        <v>11148311</v>
      </c>
      <c r="D8" s="19">
        <v>27324386</v>
      </c>
      <c r="E8" s="20">
        <v>24369784</v>
      </c>
      <c r="F8" s="21">
        <v>21844814</v>
      </c>
      <c r="G8" s="19">
        <v>21844814</v>
      </c>
      <c r="H8" s="20">
        <v>21844814</v>
      </c>
      <c r="I8" s="22">
        <v>51291334</v>
      </c>
      <c r="J8" s="23">
        <v>22762167</v>
      </c>
      <c r="K8" s="19">
        <v>26490426</v>
      </c>
      <c r="L8" s="20">
        <v>28117261</v>
      </c>
    </row>
    <row r="9" spans="1:12" ht="13.5" x14ac:dyDescent="0.25">
      <c r="A9" s="24" t="s">
        <v>24</v>
      </c>
      <c r="B9" s="18" t="s">
        <v>19</v>
      </c>
      <c r="C9" s="19">
        <v>13816224</v>
      </c>
      <c r="D9" s="19">
        <v>7185767</v>
      </c>
      <c r="E9" s="20">
        <v>11449024</v>
      </c>
      <c r="F9" s="21">
        <v>5489543</v>
      </c>
      <c r="G9" s="19">
        <v>5489543</v>
      </c>
      <c r="H9" s="20">
        <v>5489543</v>
      </c>
      <c r="I9" s="22">
        <v>15162447</v>
      </c>
      <c r="J9" s="23">
        <v>6736039</v>
      </c>
      <c r="K9" s="19">
        <v>1553511</v>
      </c>
      <c r="L9" s="20">
        <v>1618547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7105093</v>
      </c>
      <c r="D11" s="19">
        <v>389391</v>
      </c>
      <c r="E11" s="20">
        <v>353992</v>
      </c>
      <c r="F11" s="21">
        <v>20435201</v>
      </c>
      <c r="G11" s="19">
        <v>20435201</v>
      </c>
      <c r="H11" s="20">
        <v>20435201</v>
      </c>
      <c r="I11" s="22">
        <v>1791471</v>
      </c>
      <c r="J11" s="23">
        <v>370000</v>
      </c>
      <c r="K11" s="19">
        <v>450000</v>
      </c>
      <c r="L11" s="20">
        <v>530000</v>
      </c>
    </row>
    <row r="12" spans="1:12" ht="13.5" x14ac:dyDescent="0.25">
      <c r="A12" s="29" t="s">
        <v>28</v>
      </c>
      <c r="B12" s="30" t="s">
        <v>19</v>
      </c>
      <c r="C12" s="31">
        <f>SUM(C6:C11)</f>
        <v>44500021</v>
      </c>
      <c r="D12" s="31">
        <f t="shared" ref="D12:L12" si="0">SUM(D6:D11)</f>
        <v>50191857</v>
      </c>
      <c r="E12" s="32">
        <f t="shared" si="0"/>
        <v>44965550</v>
      </c>
      <c r="F12" s="33">
        <f t="shared" si="0"/>
        <v>65392342</v>
      </c>
      <c r="G12" s="31">
        <f t="shared" si="0"/>
        <v>65392342</v>
      </c>
      <c r="H12" s="32">
        <f t="shared" si="0"/>
        <v>65392342</v>
      </c>
      <c r="I12" s="34">
        <f t="shared" si="0"/>
        <v>71681881</v>
      </c>
      <c r="J12" s="35">
        <f t="shared" si="0"/>
        <v>38865493</v>
      </c>
      <c r="K12" s="31">
        <f t="shared" si="0"/>
        <v>37585204</v>
      </c>
      <c r="L12" s="32">
        <f t="shared" si="0"/>
        <v>39439218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56235300</v>
      </c>
      <c r="D17" s="19">
        <v>51685691</v>
      </c>
      <c r="E17" s="20">
        <v>61224490</v>
      </c>
      <c r="F17" s="21">
        <v>53949300</v>
      </c>
      <c r="G17" s="19">
        <v>53949300</v>
      </c>
      <c r="H17" s="20">
        <v>53949300</v>
      </c>
      <c r="I17" s="22">
        <v>0</v>
      </c>
      <c r="J17" s="23">
        <v>60000000</v>
      </c>
      <c r="K17" s="19">
        <v>58500000</v>
      </c>
      <c r="L17" s="20">
        <v>57500000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686570675</v>
      </c>
      <c r="D19" s="19">
        <v>670861001</v>
      </c>
      <c r="E19" s="20">
        <v>667942698</v>
      </c>
      <c r="F19" s="21">
        <v>692374672</v>
      </c>
      <c r="G19" s="19">
        <v>694290073</v>
      </c>
      <c r="H19" s="20">
        <v>694290073</v>
      </c>
      <c r="I19" s="22">
        <v>28373041</v>
      </c>
      <c r="J19" s="23">
        <v>668424412</v>
      </c>
      <c r="K19" s="19">
        <v>567148870</v>
      </c>
      <c r="L19" s="20">
        <v>521367363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1190069</v>
      </c>
      <c r="D22" s="19">
        <v>779995</v>
      </c>
      <c r="E22" s="20">
        <v>535244</v>
      </c>
      <c r="F22" s="21">
        <v>779994</v>
      </c>
      <c r="G22" s="19">
        <v>779994</v>
      </c>
      <c r="H22" s="20">
        <v>779994</v>
      </c>
      <c r="I22" s="22">
        <v>0</v>
      </c>
      <c r="J22" s="23">
        <v>520000</v>
      </c>
      <c r="K22" s="19">
        <v>490000</v>
      </c>
      <c r="L22" s="20">
        <v>460000</v>
      </c>
    </row>
    <row r="23" spans="1:12" ht="13.5" x14ac:dyDescent="0.25">
      <c r="A23" s="24" t="s">
        <v>39</v>
      </c>
      <c r="B23" s="18" t="s">
        <v>19</v>
      </c>
      <c r="C23" s="19">
        <v>394675</v>
      </c>
      <c r="D23" s="19">
        <v>394675</v>
      </c>
      <c r="E23" s="20">
        <v>394675</v>
      </c>
      <c r="F23" s="25">
        <v>394675</v>
      </c>
      <c r="G23" s="26">
        <v>394675</v>
      </c>
      <c r="H23" s="27">
        <v>394675</v>
      </c>
      <c r="I23" s="21">
        <v>0</v>
      </c>
      <c r="J23" s="28">
        <v>394675</v>
      </c>
      <c r="K23" s="26">
        <v>394675</v>
      </c>
      <c r="L23" s="27">
        <v>394675</v>
      </c>
    </row>
    <row r="24" spans="1:12" ht="13.5" x14ac:dyDescent="0.25">
      <c r="A24" s="29" t="s">
        <v>40</v>
      </c>
      <c r="B24" s="37" t="s">
        <v>19</v>
      </c>
      <c r="C24" s="31">
        <f>SUM(C15:C23)</f>
        <v>744390719</v>
      </c>
      <c r="D24" s="38">
        <f t="shared" ref="D24:L24" si="1">SUM(D15:D23)</f>
        <v>723721362</v>
      </c>
      <c r="E24" s="39">
        <f t="shared" si="1"/>
        <v>730097107</v>
      </c>
      <c r="F24" s="40">
        <f t="shared" si="1"/>
        <v>747498641</v>
      </c>
      <c r="G24" s="38">
        <f t="shared" si="1"/>
        <v>749414042</v>
      </c>
      <c r="H24" s="39">
        <f t="shared" si="1"/>
        <v>749414042</v>
      </c>
      <c r="I24" s="41">
        <f t="shared" si="1"/>
        <v>28373041</v>
      </c>
      <c r="J24" s="42">
        <f t="shared" si="1"/>
        <v>729339087</v>
      </c>
      <c r="K24" s="38">
        <f t="shared" si="1"/>
        <v>626533545</v>
      </c>
      <c r="L24" s="39">
        <f t="shared" si="1"/>
        <v>579722038</v>
      </c>
    </row>
    <row r="25" spans="1:12" ht="13.5" x14ac:dyDescent="0.25">
      <c r="A25" s="29" t="s">
        <v>41</v>
      </c>
      <c r="B25" s="30" t="s">
        <v>19</v>
      </c>
      <c r="C25" s="31">
        <f>+C12+C24</f>
        <v>788890740</v>
      </c>
      <c r="D25" s="31">
        <f t="shared" ref="D25:L25" si="2">+D12+D24</f>
        <v>773913219</v>
      </c>
      <c r="E25" s="32">
        <f t="shared" si="2"/>
        <v>775062657</v>
      </c>
      <c r="F25" s="33">
        <f t="shared" si="2"/>
        <v>812890983</v>
      </c>
      <c r="G25" s="31">
        <f t="shared" si="2"/>
        <v>814806384</v>
      </c>
      <c r="H25" s="32">
        <f t="shared" si="2"/>
        <v>814806384</v>
      </c>
      <c r="I25" s="34">
        <f t="shared" si="2"/>
        <v>100054922</v>
      </c>
      <c r="J25" s="35">
        <f t="shared" si="2"/>
        <v>768204580</v>
      </c>
      <c r="K25" s="31">
        <f t="shared" si="2"/>
        <v>664118749</v>
      </c>
      <c r="L25" s="32">
        <f t="shared" si="2"/>
        <v>619161256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3142305</v>
      </c>
      <c r="E29" s="20">
        <v>1644553</v>
      </c>
      <c r="F29" s="21">
        <v>0</v>
      </c>
      <c r="G29" s="19">
        <v>0</v>
      </c>
      <c r="H29" s="20">
        <v>0</v>
      </c>
      <c r="I29" s="22">
        <v>0</v>
      </c>
      <c r="J29" s="23">
        <v>1857852</v>
      </c>
      <c r="K29" s="19">
        <v>2214544</v>
      </c>
      <c r="L29" s="20">
        <v>2325515</v>
      </c>
    </row>
    <row r="30" spans="1:12" ht="13.5" x14ac:dyDescent="0.25">
      <c r="A30" s="24" t="s">
        <v>45</v>
      </c>
      <c r="B30" s="18" t="s">
        <v>46</v>
      </c>
      <c r="C30" s="19">
        <v>6912339</v>
      </c>
      <c r="D30" s="19">
        <v>9415414</v>
      </c>
      <c r="E30" s="20">
        <v>8209469</v>
      </c>
      <c r="F30" s="21">
        <v>0</v>
      </c>
      <c r="G30" s="19">
        <v>0</v>
      </c>
      <c r="H30" s="20">
        <v>0</v>
      </c>
      <c r="I30" s="22">
        <v>0</v>
      </c>
      <c r="J30" s="23">
        <v>7845169</v>
      </c>
      <c r="K30" s="19">
        <v>7105458</v>
      </c>
      <c r="L30" s="20">
        <v>6712525</v>
      </c>
    </row>
    <row r="31" spans="1:12" ht="13.5" x14ac:dyDescent="0.25">
      <c r="A31" s="24" t="s">
        <v>47</v>
      </c>
      <c r="B31" s="18" t="s">
        <v>19</v>
      </c>
      <c r="C31" s="19">
        <v>2293915</v>
      </c>
      <c r="D31" s="19">
        <v>2412559</v>
      </c>
      <c r="E31" s="20">
        <v>2475831</v>
      </c>
      <c r="F31" s="21">
        <v>2507409</v>
      </c>
      <c r="G31" s="19">
        <v>2507409</v>
      </c>
      <c r="H31" s="20">
        <v>2507409</v>
      </c>
      <c r="I31" s="22">
        <v>966989</v>
      </c>
      <c r="J31" s="23">
        <v>2622749</v>
      </c>
      <c r="K31" s="19">
        <v>2627347</v>
      </c>
      <c r="L31" s="20">
        <v>2745145</v>
      </c>
    </row>
    <row r="32" spans="1:12" ht="13.5" x14ac:dyDescent="0.25">
      <c r="A32" s="24" t="s">
        <v>48</v>
      </c>
      <c r="B32" s="18" t="s">
        <v>46</v>
      </c>
      <c r="C32" s="19">
        <v>277687479</v>
      </c>
      <c r="D32" s="19">
        <v>340348445</v>
      </c>
      <c r="E32" s="20">
        <v>361100685</v>
      </c>
      <c r="F32" s="21">
        <v>285021653</v>
      </c>
      <c r="G32" s="19">
        <v>285021653</v>
      </c>
      <c r="H32" s="20">
        <v>285021653</v>
      </c>
      <c r="I32" s="22">
        <v>62285495</v>
      </c>
      <c r="J32" s="23">
        <v>221064919</v>
      </c>
      <c r="K32" s="19">
        <v>223976391</v>
      </c>
      <c r="L32" s="20">
        <v>147949070</v>
      </c>
    </row>
    <row r="33" spans="1:12" ht="13.5" x14ac:dyDescent="0.25">
      <c r="A33" s="24" t="s">
        <v>49</v>
      </c>
      <c r="B33" s="18" t="s">
        <v>19</v>
      </c>
      <c r="C33" s="19">
        <v>1161328</v>
      </c>
      <c r="D33" s="19">
        <v>924000</v>
      </c>
      <c r="E33" s="20">
        <v>1378000</v>
      </c>
      <c r="F33" s="21">
        <v>960036</v>
      </c>
      <c r="G33" s="19">
        <v>960036</v>
      </c>
      <c r="H33" s="20">
        <v>960036</v>
      </c>
      <c r="I33" s="22">
        <v>0</v>
      </c>
      <c r="J33" s="23">
        <v>3005976</v>
      </c>
      <c r="K33" s="19">
        <v>2559301</v>
      </c>
      <c r="L33" s="20">
        <v>1992380</v>
      </c>
    </row>
    <row r="34" spans="1:12" ht="13.5" x14ac:dyDescent="0.25">
      <c r="A34" s="29" t="s">
        <v>50</v>
      </c>
      <c r="B34" s="30" t="s">
        <v>19</v>
      </c>
      <c r="C34" s="31">
        <f>SUM(C29:C33)</f>
        <v>288055061</v>
      </c>
      <c r="D34" s="31">
        <f t="shared" ref="D34:L34" si="3">SUM(D29:D33)</f>
        <v>356242723</v>
      </c>
      <c r="E34" s="32">
        <f t="shared" si="3"/>
        <v>374808538</v>
      </c>
      <c r="F34" s="33">
        <f t="shared" si="3"/>
        <v>288489098</v>
      </c>
      <c r="G34" s="31">
        <f t="shared" si="3"/>
        <v>288489098</v>
      </c>
      <c r="H34" s="32">
        <f t="shared" si="3"/>
        <v>288489098</v>
      </c>
      <c r="I34" s="34">
        <f t="shared" si="3"/>
        <v>63252484</v>
      </c>
      <c r="J34" s="35">
        <f t="shared" si="3"/>
        <v>236396665</v>
      </c>
      <c r="K34" s="31">
        <f t="shared" si="3"/>
        <v>238483041</v>
      </c>
      <c r="L34" s="32">
        <f t="shared" si="3"/>
        <v>161724635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9672831</v>
      </c>
      <c r="D37" s="19">
        <v>2551892</v>
      </c>
      <c r="E37" s="20">
        <v>6759264</v>
      </c>
      <c r="F37" s="21">
        <v>0</v>
      </c>
      <c r="G37" s="19">
        <v>0</v>
      </c>
      <c r="H37" s="20">
        <v>0</v>
      </c>
      <c r="I37" s="22">
        <v>0</v>
      </c>
      <c r="J37" s="23">
        <v>7651456</v>
      </c>
      <c r="K37" s="19">
        <v>7268883</v>
      </c>
      <c r="L37" s="20">
        <v>6905439</v>
      </c>
    </row>
    <row r="38" spans="1:12" ht="13.5" x14ac:dyDescent="0.25">
      <c r="A38" s="24" t="s">
        <v>49</v>
      </c>
      <c r="B38" s="18" t="s">
        <v>19</v>
      </c>
      <c r="C38" s="19">
        <v>33478605</v>
      </c>
      <c r="D38" s="19">
        <v>41046619</v>
      </c>
      <c r="E38" s="20">
        <v>48930197</v>
      </c>
      <c r="F38" s="21">
        <v>34553610</v>
      </c>
      <c r="G38" s="19">
        <v>34553610</v>
      </c>
      <c r="H38" s="20">
        <v>34553610</v>
      </c>
      <c r="I38" s="22">
        <v>0</v>
      </c>
      <c r="J38" s="23">
        <v>34914837</v>
      </c>
      <c r="K38" s="19">
        <v>2909570</v>
      </c>
      <c r="L38" s="20">
        <v>2909570</v>
      </c>
    </row>
    <row r="39" spans="1:12" ht="13.5" x14ac:dyDescent="0.25">
      <c r="A39" s="29" t="s">
        <v>53</v>
      </c>
      <c r="B39" s="37" t="s">
        <v>19</v>
      </c>
      <c r="C39" s="31">
        <f>SUM(C37:C38)</f>
        <v>43151436</v>
      </c>
      <c r="D39" s="38">
        <f t="shared" ref="D39:L39" si="4">SUM(D37:D38)</f>
        <v>43598511</v>
      </c>
      <c r="E39" s="39">
        <f t="shared" si="4"/>
        <v>55689461</v>
      </c>
      <c r="F39" s="40">
        <f t="shared" si="4"/>
        <v>34553610</v>
      </c>
      <c r="G39" s="38">
        <f t="shared" si="4"/>
        <v>34553610</v>
      </c>
      <c r="H39" s="39">
        <f t="shared" si="4"/>
        <v>34553610</v>
      </c>
      <c r="I39" s="40">
        <f t="shared" si="4"/>
        <v>0</v>
      </c>
      <c r="J39" s="42">
        <f t="shared" si="4"/>
        <v>42566293</v>
      </c>
      <c r="K39" s="38">
        <f t="shared" si="4"/>
        <v>10178453</v>
      </c>
      <c r="L39" s="39">
        <f t="shared" si="4"/>
        <v>9815009</v>
      </c>
    </row>
    <row r="40" spans="1:12" ht="13.5" x14ac:dyDescent="0.25">
      <c r="A40" s="29" t="s">
        <v>54</v>
      </c>
      <c r="B40" s="30" t="s">
        <v>19</v>
      </c>
      <c r="C40" s="31">
        <f>+C34+C39</f>
        <v>331206497</v>
      </c>
      <c r="D40" s="31">
        <f t="shared" ref="D40:L40" si="5">+D34+D39</f>
        <v>399841234</v>
      </c>
      <c r="E40" s="32">
        <f t="shared" si="5"/>
        <v>430497999</v>
      </c>
      <c r="F40" s="33">
        <f t="shared" si="5"/>
        <v>323042708</v>
      </c>
      <c r="G40" s="31">
        <f t="shared" si="5"/>
        <v>323042708</v>
      </c>
      <c r="H40" s="32">
        <f t="shared" si="5"/>
        <v>323042708</v>
      </c>
      <c r="I40" s="34">
        <f t="shared" si="5"/>
        <v>63252484</v>
      </c>
      <c r="J40" s="35">
        <f t="shared" si="5"/>
        <v>278962958</v>
      </c>
      <c r="K40" s="31">
        <f t="shared" si="5"/>
        <v>248661494</v>
      </c>
      <c r="L40" s="32">
        <f t="shared" si="5"/>
        <v>171539644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457684243</v>
      </c>
      <c r="D42" s="46">
        <f t="shared" ref="D42:L42" si="6">+D25-D40</f>
        <v>374071985</v>
      </c>
      <c r="E42" s="47">
        <f t="shared" si="6"/>
        <v>344564658</v>
      </c>
      <c r="F42" s="48">
        <f t="shared" si="6"/>
        <v>489848275</v>
      </c>
      <c r="G42" s="46">
        <f t="shared" si="6"/>
        <v>491763676</v>
      </c>
      <c r="H42" s="47">
        <f t="shared" si="6"/>
        <v>491763676</v>
      </c>
      <c r="I42" s="49">
        <f t="shared" si="6"/>
        <v>36802438</v>
      </c>
      <c r="J42" s="50">
        <f t="shared" si="6"/>
        <v>489241622</v>
      </c>
      <c r="K42" s="46">
        <f t="shared" si="6"/>
        <v>415457255</v>
      </c>
      <c r="L42" s="47">
        <f t="shared" si="6"/>
        <v>447621612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566404983</v>
      </c>
      <c r="D45" s="19">
        <v>451289484</v>
      </c>
      <c r="E45" s="20">
        <v>374056212</v>
      </c>
      <c r="F45" s="21">
        <v>489848275</v>
      </c>
      <c r="G45" s="19">
        <v>491763676</v>
      </c>
      <c r="H45" s="20">
        <v>491763676</v>
      </c>
      <c r="I45" s="22">
        <v>1140435</v>
      </c>
      <c r="J45" s="23">
        <v>489241622</v>
      </c>
      <c r="K45" s="19">
        <v>415457255</v>
      </c>
      <c r="L45" s="20">
        <v>447621612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566404983</v>
      </c>
      <c r="D48" s="53">
        <f t="shared" ref="D48:L48" si="7">SUM(D45:D47)</f>
        <v>451289484</v>
      </c>
      <c r="E48" s="54">
        <f t="shared" si="7"/>
        <v>374056212</v>
      </c>
      <c r="F48" s="55">
        <f t="shared" si="7"/>
        <v>489848275</v>
      </c>
      <c r="G48" s="53">
        <f t="shared" si="7"/>
        <v>491763676</v>
      </c>
      <c r="H48" s="54">
        <f t="shared" si="7"/>
        <v>491763676</v>
      </c>
      <c r="I48" s="56">
        <f t="shared" si="7"/>
        <v>1140435</v>
      </c>
      <c r="J48" s="57">
        <f t="shared" si="7"/>
        <v>489241622</v>
      </c>
      <c r="K48" s="53">
        <f t="shared" si="7"/>
        <v>415457255</v>
      </c>
      <c r="L48" s="54">
        <f t="shared" si="7"/>
        <v>447621612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2184663</v>
      </c>
      <c r="D6" s="19">
        <v>1005496</v>
      </c>
      <c r="E6" s="20">
        <v>6053428</v>
      </c>
      <c r="F6" s="21">
        <v>21438584</v>
      </c>
      <c r="G6" s="19">
        <v>21316126</v>
      </c>
      <c r="H6" s="20">
        <v>21316126</v>
      </c>
      <c r="I6" s="22">
        <v>24794104</v>
      </c>
      <c r="J6" s="23">
        <v>36547723</v>
      </c>
      <c r="K6" s="19">
        <v>19729933</v>
      </c>
      <c r="L6" s="20">
        <v>20446331</v>
      </c>
    </row>
    <row r="7" spans="1:12" ht="13.5" x14ac:dyDescent="0.25">
      <c r="A7" s="24" t="s">
        <v>22</v>
      </c>
      <c r="B7" s="18" t="s">
        <v>9</v>
      </c>
      <c r="C7" s="19">
        <v>-4538578</v>
      </c>
      <c r="D7" s="19">
        <v>3851991</v>
      </c>
      <c r="E7" s="20">
        <v>12513748</v>
      </c>
      <c r="F7" s="21">
        <v>0</v>
      </c>
      <c r="G7" s="19">
        <v>4083506</v>
      </c>
      <c r="H7" s="20">
        <v>4083506</v>
      </c>
      <c r="I7" s="22">
        <v>35642337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-1886463</v>
      </c>
      <c r="D8" s="19">
        <v>28668218</v>
      </c>
      <c r="E8" s="20">
        <v>14030274</v>
      </c>
      <c r="F8" s="21">
        <v>26746016</v>
      </c>
      <c r="G8" s="19">
        <v>24441131</v>
      </c>
      <c r="H8" s="20">
        <v>24441131</v>
      </c>
      <c r="I8" s="22">
        <v>12655494</v>
      </c>
      <c r="J8" s="23">
        <v>22407194</v>
      </c>
      <c r="K8" s="19">
        <v>87812739</v>
      </c>
      <c r="L8" s="20">
        <v>94425150</v>
      </c>
    </row>
    <row r="9" spans="1:12" ht="13.5" x14ac:dyDescent="0.25">
      <c r="A9" s="24" t="s">
        <v>24</v>
      </c>
      <c r="B9" s="18" t="s">
        <v>19</v>
      </c>
      <c r="C9" s="19">
        <v>-969940</v>
      </c>
      <c r="D9" s="19">
        <v>-6498373</v>
      </c>
      <c r="E9" s="20">
        <v>1840464</v>
      </c>
      <c r="F9" s="21">
        <v>534991</v>
      </c>
      <c r="G9" s="19">
        <v>32360859</v>
      </c>
      <c r="H9" s="20">
        <v>32360859</v>
      </c>
      <c r="I9" s="22">
        <v>11388438</v>
      </c>
      <c r="J9" s="23">
        <v>25850132</v>
      </c>
      <c r="K9" s="19">
        <v>26987539</v>
      </c>
      <c r="L9" s="20">
        <v>28201976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-134839</v>
      </c>
      <c r="D11" s="19">
        <v>3441864</v>
      </c>
      <c r="E11" s="20">
        <v>3403661</v>
      </c>
      <c r="F11" s="21">
        <v>5132410</v>
      </c>
      <c r="G11" s="19">
        <v>5671436</v>
      </c>
      <c r="H11" s="20">
        <v>5671436</v>
      </c>
      <c r="I11" s="22">
        <v>-8437</v>
      </c>
      <c r="J11" s="23">
        <v>5671436</v>
      </c>
      <c r="K11" s="19">
        <v>5671436</v>
      </c>
      <c r="L11" s="20">
        <v>5676868</v>
      </c>
    </row>
    <row r="12" spans="1:12" ht="13.5" x14ac:dyDescent="0.25">
      <c r="A12" s="29" t="s">
        <v>28</v>
      </c>
      <c r="B12" s="30" t="s">
        <v>19</v>
      </c>
      <c r="C12" s="31">
        <f>SUM(C6:C11)</f>
        <v>-5345157</v>
      </c>
      <c r="D12" s="31">
        <f t="shared" ref="D12:L12" si="0">SUM(D6:D11)</f>
        <v>30469196</v>
      </c>
      <c r="E12" s="32">
        <f t="shared" si="0"/>
        <v>37841575</v>
      </c>
      <c r="F12" s="33">
        <f t="shared" si="0"/>
        <v>53852001</v>
      </c>
      <c r="G12" s="31">
        <f t="shared" si="0"/>
        <v>87873058</v>
      </c>
      <c r="H12" s="32">
        <f t="shared" si="0"/>
        <v>87873058</v>
      </c>
      <c r="I12" s="34">
        <f t="shared" si="0"/>
        <v>84471936</v>
      </c>
      <c r="J12" s="35">
        <f t="shared" si="0"/>
        <v>90476485</v>
      </c>
      <c r="K12" s="31">
        <f t="shared" si="0"/>
        <v>140201647</v>
      </c>
      <c r="L12" s="32">
        <f t="shared" si="0"/>
        <v>148750325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8112654</v>
      </c>
      <c r="D17" s="19">
        <v>51845372</v>
      </c>
      <c r="E17" s="20">
        <v>51845372</v>
      </c>
      <c r="F17" s="21">
        <v>51845373</v>
      </c>
      <c r="G17" s="19">
        <v>51845373</v>
      </c>
      <c r="H17" s="20">
        <v>51845373</v>
      </c>
      <c r="I17" s="22">
        <v>0</v>
      </c>
      <c r="J17" s="23">
        <v>51845373</v>
      </c>
      <c r="K17" s="19">
        <v>53867343</v>
      </c>
      <c r="L17" s="20">
        <v>56129771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22044904</v>
      </c>
      <c r="D19" s="19">
        <v>319372910</v>
      </c>
      <c r="E19" s="20">
        <v>336991437</v>
      </c>
      <c r="F19" s="21">
        <v>412490036</v>
      </c>
      <c r="G19" s="19">
        <v>454107838</v>
      </c>
      <c r="H19" s="20">
        <v>454107838</v>
      </c>
      <c r="I19" s="22">
        <v>51834942</v>
      </c>
      <c r="J19" s="23">
        <v>337343882</v>
      </c>
      <c r="K19" s="19">
        <v>340332985</v>
      </c>
      <c r="L19" s="20">
        <v>355667859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-67013</v>
      </c>
      <c r="D22" s="19">
        <v>148827</v>
      </c>
      <c r="E22" s="20">
        <v>1982846</v>
      </c>
      <c r="F22" s="21">
        <v>191254</v>
      </c>
      <c r="G22" s="19">
        <v>191254</v>
      </c>
      <c r="H22" s="20">
        <v>191254</v>
      </c>
      <c r="I22" s="22">
        <v>198313</v>
      </c>
      <c r="J22" s="23">
        <v>191254</v>
      </c>
      <c r="K22" s="19">
        <v>198713</v>
      </c>
      <c r="L22" s="20">
        <v>207059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1151058</v>
      </c>
      <c r="E23" s="20">
        <v>1151058</v>
      </c>
      <c r="F23" s="25">
        <v>1151058</v>
      </c>
      <c r="G23" s="26">
        <v>1151058</v>
      </c>
      <c r="H23" s="27">
        <v>1151058</v>
      </c>
      <c r="I23" s="21">
        <v>0</v>
      </c>
      <c r="J23" s="28">
        <v>1151058</v>
      </c>
      <c r="K23" s="26">
        <v>1195949</v>
      </c>
      <c r="L23" s="27">
        <v>1246179</v>
      </c>
    </row>
    <row r="24" spans="1:12" ht="13.5" x14ac:dyDescent="0.25">
      <c r="A24" s="29" t="s">
        <v>40</v>
      </c>
      <c r="B24" s="37" t="s">
        <v>19</v>
      </c>
      <c r="C24" s="31">
        <f>SUM(C15:C23)</f>
        <v>30090545</v>
      </c>
      <c r="D24" s="38">
        <f t="shared" ref="D24:L24" si="1">SUM(D15:D23)</f>
        <v>372518167</v>
      </c>
      <c r="E24" s="39">
        <f t="shared" si="1"/>
        <v>391970713</v>
      </c>
      <c r="F24" s="40">
        <f t="shared" si="1"/>
        <v>465677721</v>
      </c>
      <c r="G24" s="38">
        <f t="shared" si="1"/>
        <v>507295523</v>
      </c>
      <c r="H24" s="39">
        <f t="shared" si="1"/>
        <v>507295523</v>
      </c>
      <c r="I24" s="41">
        <f t="shared" si="1"/>
        <v>52033255</v>
      </c>
      <c r="J24" s="42">
        <f t="shared" si="1"/>
        <v>390531567</v>
      </c>
      <c r="K24" s="38">
        <f t="shared" si="1"/>
        <v>395594990</v>
      </c>
      <c r="L24" s="39">
        <f t="shared" si="1"/>
        <v>413250868</v>
      </c>
    </row>
    <row r="25" spans="1:12" ht="13.5" x14ac:dyDescent="0.25">
      <c r="A25" s="29" t="s">
        <v>41</v>
      </c>
      <c r="B25" s="30" t="s">
        <v>19</v>
      </c>
      <c r="C25" s="31">
        <f>+C12+C24</f>
        <v>24745388</v>
      </c>
      <c r="D25" s="31">
        <f t="shared" ref="D25:L25" si="2">+D12+D24</f>
        <v>402987363</v>
      </c>
      <c r="E25" s="32">
        <f t="shared" si="2"/>
        <v>429812288</v>
      </c>
      <c r="F25" s="33">
        <f t="shared" si="2"/>
        <v>519529722</v>
      </c>
      <c r="G25" s="31">
        <f t="shared" si="2"/>
        <v>595168581</v>
      </c>
      <c r="H25" s="32">
        <f t="shared" si="2"/>
        <v>595168581</v>
      </c>
      <c r="I25" s="34">
        <f t="shared" si="2"/>
        <v>136505191</v>
      </c>
      <c r="J25" s="35">
        <f t="shared" si="2"/>
        <v>481008052</v>
      </c>
      <c r="K25" s="31">
        <f t="shared" si="2"/>
        <v>535796637</v>
      </c>
      <c r="L25" s="32">
        <f t="shared" si="2"/>
        <v>562001193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83394</v>
      </c>
      <c r="D31" s="19">
        <v>1621486</v>
      </c>
      <c r="E31" s="20">
        <v>1634067</v>
      </c>
      <c r="F31" s="21">
        <v>1524827</v>
      </c>
      <c r="G31" s="19">
        <v>1524827</v>
      </c>
      <c r="H31" s="20">
        <v>1524827</v>
      </c>
      <c r="I31" s="22">
        <v>-133588</v>
      </c>
      <c r="J31" s="23">
        <v>1524827</v>
      </c>
      <c r="K31" s="19">
        <v>1584298</v>
      </c>
      <c r="L31" s="20">
        <v>1650842</v>
      </c>
    </row>
    <row r="32" spans="1:12" ht="13.5" x14ac:dyDescent="0.25">
      <c r="A32" s="24" t="s">
        <v>48</v>
      </c>
      <c r="B32" s="18" t="s">
        <v>46</v>
      </c>
      <c r="C32" s="19">
        <v>611853</v>
      </c>
      <c r="D32" s="19">
        <v>24494490</v>
      </c>
      <c r="E32" s="20">
        <v>48023398</v>
      </c>
      <c r="F32" s="21">
        <v>34275835</v>
      </c>
      <c r="G32" s="19">
        <v>75345612</v>
      </c>
      <c r="H32" s="20">
        <v>75345612</v>
      </c>
      <c r="I32" s="22">
        <v>71343383</v>
      </c>
      <c r="J32" s="23">
        <v>43458313</v>
      </c>
      <c r="K32" s="19">
        <v>41143173</v>
      </c>
      <c r="L32" s="20">
        <v>42898675</v>
      </c>
    </row>
    <row r="33" spans="1:12" ht="13.5" x14ac:dyDescent="0.25">
      <c r="A33" s="24" t="s">
        <v>49</v>
      </c>
      <c r="B33" s="18" t="s">
        <v>19</v>
      </c>
      <c r="C33" s="19">
        <v>-62352</v>
      </c>
      <c r="D33" s="19">
        <v>4118881</v>
      </c>
      <c r="E33" s="20">
        <v>4010660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632895</v>
      </c>
      <c r="D34" s="31">
        <f t="shared" ref="D34:L34" si="3">SUM(D29:D33)</f>
        <v>30234857</v>
      </c>
      <c r="E34" s="32">
        <f t="shared" si="3"/>
        <v>53668125</v>
      </c>
      <c r="F34" s="33">
        <f t="shared" si="3"/>
        <v>35800662</v>
      </c>
      <c r="G34" s="31">
        <f t="shared" si="3"/>
        <v>76870439</v>
      </c>
      <c r="H34" s="32">
        <f t="shared" si="3"/>
        <v>76870439</v>
      </c>
      <c r="I34" s="34">
        <f t="shared" si="3"/>
        <v>71209795</v>
      </c>
      <c r="J34" s="35">
        <f t="shared" si="3"/>
        <v>44983140</v>
      </c>
      <c r="K34" s="31">
        <f t="shared" si="3"/>
        <v>42727471</v>
      </c>
      <c r="L34" s="32">
        <f t="shared" si="3"/>
        <v>44549517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2246617</v>
      </c>
      <c r="D38" s="19">
        <v>6225982</v>
      </c>
      <c r="E38" s="20">
        <v>6705469</v>
      </c>
      <c r="F38" s="21">
        <v>0</v>
      </c>
      <c r="G38" s="19">
        <v>0</v>
      </c>
      <c r="H38" s="20">
        <v>0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2246617</v>
      </c>
      <c r="D39" s="38">
        <f t="shared" ref="D39:L39" si="4">SUM(D37:D38)</f>
        <v>6225982</v>
      </c>
      <c r="E39" s="39">
        <f t="shared" si="4"/>
        <v>6705469</v>
      </c>
      <c r="F39" s="40">
        <f t="shared" si="4"/>
        <v>0</v>
      </c>
      <c r="G39" s="38">
        <f t="shared" si="4"/>
        <v>0</v>
      </c>
      <c r="H39" s="39">
        <f t="shared" si="4"/>
        <v>0</v>
      </c>
      <c r="I39" s="40">
        <f t="shared" si="4"/>
        <v>0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2879512</v>
      </c>
      <c r="D40" s="31">
        <f t="shared" ref="D40:L40" si="5">+D34+D39</f>
        <v>36460839</v>
      </c>
      <c r="E40" s="32">
        <f t="shared" si="5"/>
        <v>60373594</v>
      </c>
      <c r="F40" s="33">
        <f t="shared" si="5"/>
        <v>35800662</v>
      </c>
      <c r="G40" s="31">
        <f t="shared" si="5"/>
        <v>76870439</v>
      </c>
      <c r="H40" s="32">
        <f t="shared" si="5"/>
        <v>76870439</v>
      </c>
      <c r="I40" s="34">
        <f t="shared" si="5"/>
        <v>71209795</v>
      </c>
      <c r="J40" s="35">
        <f t="shared" si="5"/>
        <v>44983140</v>
      </c>
      <c r="K40" s="31">
        <f t="shared" si="5"/>
        <v>42727471</v>
      </c>
      <c r="L40" s="32">
        <f t="shared" si="5"/>
        <v>44549517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21865876</v>
      </c>
      <c r="D42" s="46">
        <f t="shared" ref="D42:L42" si="6">+D25-D40</f>
        <v>366526524</v>
      </c>
      <c r="E42" s="47">
        <f t="shared" si="6"/>
        <v>369438694</v>
      </c>
      <c r="F42" s="48">
        <f t="shared" si="6"/>
        <v>483729060</v>
      </c>
      <c r="G42" s="46">
        <f t="shared" si="6"/>
        <v>518298142</v>
      </c>
      <c r="H42" s="47">
        <f t="shared" si="6"/>
        <v>518298142</v>
      </c>
      <c r="I42" s="49">
        <f t="shared" si="6"/>
        <v>65295396</v>
      </c>
      <c r="J42" s="50">
        <f t="shared" si="6"/>
        <v>436024912</v>
      </c>
      <c r="K42" s="46">
        <f t="shared" si="6"/>
        <v>493069166</v>
      </c>
      <c r="L42" s="47">
        <f t="shared" si="6"/>
        <v>517451676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644422</v>
      </c>
      <c r="D45" s="19">
        <v>366585365</v>
      </c>
      <c r="E45" s="20">
        <v>354685904</v>
      </c>
      <c r="F45" s="21">
        <v>391026188</v>
      </c>
      <c r="G45" s="19">
        <v>518298142</v>
      </c>
      <c r="H45" s="20">
        <v>518298142</v>
      </c>
      <c r="I45" s="22">
        <v>-20635902</v>
      </c>
      <c r="J45" s="23">
        <v>436024912</v>
      </c>
      <c r="K45" s="19">
        <v>493069166</v>
      </c>
      <c r="L45" s="20">
        <v>517451676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644422</v>
      </c>
      <c r="D48" s="53">
        <f t="shared" ref="D48:L48" si="7">SUM(D45:D47)</f>
        <v>366585365</v>
      </c>
      <c r="E48" s="54">
        <f t="shared" si="7"/>
        <v>354685904</v>
      </c>
      <c r="F48" s="55">
        <f t="shared" si="7"/>
        <v>391026188</v>
      </c>
      <c r="G48" s="53">
        <f t="shared" si="7"/>
        <v>518298142</v>
      </c>
      <c r="H48" s="54">
        <f t="shared" si="7"/>
        <v>518298142</v>
      </c>
      <c r="I48" s="56">
        <f t="shared" si="7"/>
        <v>-20635902</v>
      </c>
      <c r="J48" s="57">
        <f t="shared" si="7"/>
        <v>436024912</v>
      </c>
      <c r="K48" s="53">
        <f t="shared" si="7"/>
        <v>493069166</v>
      </c>
      <c r="L48" s="54">
        <f t="shared" si="7"/>
        <v>517451676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3882609</v>
      </c>
      <c r="F6" s="21">
        <v>-31782575</v>
      </c>
      <c r="G6" s="19">
        <v>-31782575</v>
      </c>
      <c r="H6" s="20">
        <v>-31782575</v>
      </c>
      <c r="I6" s="22">
        <v>9571317</v>
      </c>
      <c r="J6" s="23">
        <v>22554820</v>
      </c>
      <c r="K6" s="19">
        <v>1335764</v>
      </c>
      <c r="L6" s="20">
        <v>-32104451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22841764</v>
      </c>
      <c r="F7" s="21">
        <v>50495496</v>
      </c>
      <c r="G7" s="19">
        <v>50495496</v>
      </c>
      <c r="H7" s="20">
        <v>50495496</v>
      </c>
      <c r="I7" s="22">
        <v>4936779</v>
      </c>
      <c r="J7" s="23">
        <v>22841751</v>
      </c>
      <c r="K7" s="19">
        <v>22841751</v>
      </c>
      <c r="L7" s="20">
        <v>22841751</v>
      </c>
    </row>
    <row r="8" spans="1:12" ht="13.5" x14ac:dyDescent="0.25">
      <c r="A8" s="24" t="s">
        <v>23</v>
      </c>
      <c r="B8" s="18" t="s">
        <v>9</v>
      </c>
      <c r="C8" s="19">
        <v>0</v>
      </c>
      <c r="D8" s="19">
        <v>0</v>
      </c>
      <c r="E8" s="20">
        <v>61550929</v>
      </c>
      <c r="F8" s="21">
        <v>181440711</v>
      </c>
      <c r="G8" s="19">
        <v>181440711</v>
      </c>
      <c r="H8" s="20">
        <v>181440711</v>
      </c>
      <c r="I8" s="22">
        <v>127432884</v>
      </c>
      <c r="J8" s="23">
        <v>79901293</v>
      </c>
      <c r="K8" s="19">
        <v>97874782</v>
      </c>
      <c r="L8" s="20">
        <v>117943924</v>
      </c>
    </row>
    <row r="9" spans="1:12" ht="13.5" x14ac:dyDescent="0.25">
      <c r="A9" s="24" t="s">
        <v>24</v>
      </c>
      <c r="B9" s="18" t="s">
        <v>19</v>
      </c>
      <c r="C9" s="19">
        <v>0</v>
      </c>
      <c r="D9" s="19">
        <v>0</v>
      </c>
      <c r="E9" s="20">
        <v>31649843</v>
      </c>
      <c r="F9" s="21">
        <v>43146692</v>
      </c>
      <c r="G9" s="19">
        <v>43146692</v>
      </c>
      <c r="H9" s="20">
        <v>43146692</v>
      </c>
      <c r="I9" s="22">
        <v>49635929</v>
      </c>
      <c r="J9" s="23">
        <v>34694709</v>
      </c>
      <c r="K9" s="19">
        <v>37855947</v>
      </c>
      <c r="L9" s="20">
        <v>41141441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7401881</v>
      </c>
      <c r="F11" s="21">
        <v>-22848228</v>
      </c>
      <c r="G11" s="19">
        <v>-22848228</v>
      </c>
      <c r="H11" s="20">
        <v>-22848228</v>
      </c>
      <c r="I11" s="22">
        <v>13291457</v>
      </c>
      <c r="J11" s="23">
        <v>7918524</v>
      </c>
      <c r="K11" s="19">
        <v>7818524</v>
      </c>
      <c r="L11" s="20">
        <v>7718524</v>
      </c>
    </row>
    <row r="12" spans="1:12" ht="13.5" x14ac:dyDescent="0.25">
      <c r="A12" s="29" t="s">
        <v>28</v>
      </c>
      <c r="B12" s="30" t="s">
        <v>19</v>
      </c>
      <c r="C12" s="31">
        <f>SUM(C6:C11)</f>
        <v>0</v>
      </c>
      <c r="D12" s="31">
        <f t="shared" ref="D12:L12" si="0">SUM(D6:D11)</f>
        <v>0</v>
      </c>
      <c r="E12" s="32">
        <f t="shared" si="0"/>
        <v>127327026</v>
      </c>
      <c r="F12" s="33">
        <f t="shared" si="0"/>
        <v>220452096</v>
      </c>
      <c r="G12" s="31">
        <f t="shared" si="0"/>
        <v>220452096</v>
      </c>
      <c r="H12" s="32">
        <f t="shared" si="0"/>
        <v>220452096</v>
      </c>
      <c r="I12" s="34">
        <f t="shared" si="0"/>
        <v>204868366</v>
      </c>
      <c r="J12" s="35">
        <f t="shared" si="0"/>
        <v>167911097</v>
      </c>
      <c r="K12" s="31">
        <f t="shared" si="0"/>
        <v>167726768</v>
      </c>
      <c r="L12" s="32">
        <f t="shared" si="0"/>
        <v>157541189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926729108</v>
      </c>
      <c r="F17" s="21">
        <v>913665346</v>
      </c>
      <c r="G17" s="19">
        <v>913665346</v>
      </c>
      <c r="H17" s="20">
        <v>913665346</v>
      </c>
      <c r="I17" s="22">
        <v>926729108</v>
      </c>
      <c r="J17" s="23">
        <v>985129108</v>
      </c>
      <c r="K17" s="19">
        <v>1043529108</v>
      </c>
      <c r="L17" s="20">
        <v>1101929108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0</v>
      </c>
      <c r="D19" s="19">
        <v>0</v>
      </c>
      <c r="E19" s="20">
        <v>1683410502</v>
      </c>
      <c r="F19" s="21">
        <v>1862478620</v>
      </c>
      <c r="G19" s="19">
        <v>1862478620</v>
      </c>
      <c r="H19" s="20">
        <v>1862478620</v>
      </c>
      <c r="I19" s="22">
        <v>1810918717</v>
      </c>
      <c r="J19" s="23">
        <v>1795403557</v>
      </c>
      <c r="K19" s="19">
        <v>1857350711</v>
      </c>
      <c r="L19" s="20">
        <v>1927489526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4026228</v>
      </c>
      <c r="F22" s="21">
        <v>7071216</v>
      </c>
      <c r="G22" s="19">
        <v>7071216</v>
      </c>
      <c r="H22" s="20">
        <v>7071216</v>
      </c>
      <c r="I22" s="22">
        <v>4026228</v>
      </c>
      <c r="J22" s="23">
        <v>4026227</v>
      </c>
      <c r="K22" s="19">
        <v>4026227</v>
      </c>
      <c r="L22" s="20">
        <v>4026227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4509475</v>
      </c>
      <c r="F23" s="25">
        <v>4509475</v>
      </c>
      <c r="G23" s="26">
        <v>4509475</v>
      </c>
      <c r="H23" s="27">
        <v>4509475</v>
      </c>
      <c r="I23" s="21">
        <v>4509475</v>
      </c>
      <c r="J23" s="28">
        <v>4509475</v>
      </c>
      <c r="K23" s="26">
        <v>4509475</v>
      </c>
      <c r="L23" s="27">
        <v>4509475</v>
      </c>
    </row>
    <row r="24" spans="1:12" ht="13.5" x14ac:dyDescent="0.25">
      <c r="A24" s="29" t="s">
        <v>40</v>
      </c>
      <c r="B24" s="37" t="s">
        <v>19</v>
      </c>
      <c r="C24" s="31">
        <f>SUM(C15:C23)</f>
        <v>0</v>
      </c>
      <c r="D24" s="38">
        <f t="shared" ref="D24:L24" si="1">SUM(D15:D23)</f>
        <v>0</v>
      </c>
      <c r="E24" s="39">
        <f t="shared" si="1"/>
        <v>2618675313</v>
      </c>
      <c r="F24" s="40">
        <f t="shared" si="1"/>
        <v>2787724657</v>
      </c>
      <c r="G24" s="38">
        <f t="shared" si="1"/>
        <v>2787724657</v>
      </c>
      <c r="H24" s="39">
        <f t="shared" si="1"/>
        <v>2787724657</v>
      </c>
      <c r="I24" s="41">
        <f t="shared" si="1"/>
        <v>2746183528</v>
      </c>
      <c r="J24" s="42">
        <f t="shared" si="1"/>
        <v>2789068367</v>
      </c>
      <c r="K24" s="38">
        <f t="shared" si="1"/>
        <v>2909415521</v>
      </c>
      <c r="L24" s="39">
        <f t="shared" si="1"/>
        <v>3037954336</v>
      </c>
    </row>
    <row r="25" spans="1:12" ht="13.5" x14ac:dyDescent="0.25">
      <c r="A25" s="29" t="s">
        <v>41</v>
      </c>
      <c r="B25" s="30" t="s">
        <v>19</v>
      </c>
      <c r="C25" s="31">
        <f>+C12+C24</f>
        <v>0</v>
      </c>
      <c r="D25" s="31">
        <f t="shared" ref="D25:L25" si="2">+D12+D24</f>
        <v>0</v>
      </c>
      <c r="E25" s="32">
        <f t="shared" si="2"/>
        <v>2746002339</v>
      </c>
      <c r="F25" s="33">
        <f t="shared" si="2"/>
        <v>3008176753</v>
      </c>
      <c r="G25" s="31">
        <f t="shared" si="2"/>
        <v>3008176753</v>
      </c>
      <c r="H25" s="32">
        <f t="shared" si="2"/>
        <v>3008176753</v>
      </c>
      <c r="I25" s="34">
        <f t="shared" si="2"/>
        <v>2951051894</v>
      </c>
      <c r="J25" s="35">
        <f t="shared" si="2"/>
        <v>2956979464</v>
      </c>
      <c r="K25" s="31">
        <f t="shared" si="2"/>
        <v>3077142289</v>
      </c>
      <c r="L25" s="32">
        <f t="shared" si="2"/>
        <v>3195495525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-1342701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17432006</v>
      </c>
      <c r="F31" s="21">
        <v>17101766</v>
      </c>
      <c r="G31" s="19">
        <v>17101766</v>
      </c>
      <c r="H31" s="20">
        <v>17101766</v>
      </c>
      <c r="I31" s="22">
        <v>16422063</v>
      </c>
      <c r="J31" s="23">
        <v>17432005</v>
      </c>
      <c r="K31" s="19">
        <v>17432005</v>
      </c>
      <c r="L31" s="20">
        <v>17432005</v>
      </c>
    </row>
    <row r="32" spans="1:12" ht="13.5" x14ac:dyDescent="0.25">
      <c r="A32" s="24" t="s">
        <v>48</v>
      </c>
      <c r="B32" s="18" t="s">
        <v>46</v>
      </c>
      <c r="C32" s="19">
        <v>0</v>
      </c>
      <c r="D32" s="19">
        <v>0</v>
      </c>
      <c r="E32" s="20">
        <v>143755641</v>
      </c>
      <c r="F32" s="21">
        <v>116692027</v>
      </c>
      <c r="G32" s="19">
        <v>116692027</v>
      </c>
      <c r="H32" s="20">
        <v>116692027</v>
      </c>
      <c r="I32" s="22">
        <v>192802606</v>
      </c>
      <c r="J32" s="23">
        <v>89985961</v>
      </c>
      <c r="K32" s="19">
        <v>89645561</v>
      </c>
      <c r="L32" s="20">
        <v>89240949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36992055</v>
      </c>
      <c r="F33" s="21">
        <v>34270422</v>
      </c>
      <c r="G33" s="19">
        <v>34270422</v>
      </c>
      <c r="H33" s="20">
        <v>34270422</v>
      </c>
      <c r="I33" s="22">
        <v>36992055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0</v>
      </c>
      <c r="D34" s="31">
        <f t="shared" ref="D34:L34" si="3">SUM(D29:D33)</f>
        <v>0</v>
      </c>
      <c r="E34" s="32">
        <f t="shared" si="3"/>
        <v>198179702</v>
      </c>
      <c r="F34" s="33">
        <f t="shared" si="3"/>
        <v>168064215</v>
      </c>
      <c r="G34" s="31">
        <f t="shared" si="3"/>
        <v>168064215</v>
      </c>
      <c r="H34" s="32">
        <f t="shared" si="3"/>
        <v>168064215</v>
      </c>
      <c r="I34" s="34">
        <f t="shared" si="3"/>
        <v>244874023</v>
      </c>
      <c r="J34" s="35">
        <f t="shared" si="3"/>
        <v>107417966</v>
      </c>
      <c r="K34" s="31">
        <f t="shared" si="3"/>
        <v>107077566</v>
      </c>
      <c r="L34" s="32">
        <f t="shared" si="3"/>
        <v>106672954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82153475</v>
      </c>
      <c r="F37" s="21">
        <v>83062719</v>
      </c>
      <c r="G37" s="19">
        <v>83062719</v>
      </c>
      <c r="H37" s="20">
        <v>83062719</v>
      </c>
      <c r="I37" s="22">
        <v>82524551</v>
      </c>
      <c r="J37" s="23">
        <v>100353477</v>
      </c>
      <c r="K37" s="19">
        <v>116653477</v>
      </c>
      <c r="L37" s="20">
        <v>125858477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262430402</v>
      </c>
      <c r="F38" s="21">
        <v>207312617</v>
      </c>
      <c r="G38" s="19">
        <v>207312617</v>
      </c>
      <c r="H38" s="20">
        <v>207312617</v>
      </c>
      <c r="I38" s="22">
        <v>256374969</v>
      </c>
      <c r="J38" s="23">
        <v>238395401</v>
      </c>
      <c r="K38" s="19">
        <v>214360401</v>
      </c>
      <c r="L38" s="20">
        <v>190325401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0</v>
      </c>
      <c r="E39" s="39">
        <f t="shared" si="4"/>
        <v>344583877</v>
      </c>
      <c r="F39" s="40">
        <f t="shared" si="4"/>
        <v>290375336</v>
      </c>
      <c r="G39" s="38">
        <f t="shared" si="4"/>
        <v>290375336</v>
      </c>
      <c r="H39" s="39">
        <f t="shared" si="4"/>
        <v>290375336</v>
      </c>
      <c r="I39" s="40">
        <f t="shared" si="4"/>
        <v>338899520</v>
      </c>
      <c r="J39" s="42">
        <f t="shared" si="4"/>
        <v>338748878</v>
      </c>
      <c r="K39" s="38">
        <f t="shared" si="4"/>
        <v>331013878</v>
      </c>
      <c r="L39" s="39">
        <f t="shared" si="4"/>
        <v>316183878</v>
      </c>
    </row>
    <row r="40" spans="1:12" ht="13.5" x14ac:dyDescent="0.25">
      <c r="A40" s="29" t="s">
        <v>54</v>
      </c>
      <c r="B40" s="30" t="s">
        <v>19</v>
      </c>
      <c r="C40" s="31">
        <f>+C34+C39</f>
        <v>0</v>
      </c>
      <c r="D40" s="31">
        <f t="shared" ref="D40:L40" si="5">+D34+D39</f>
        <v>0</v>
      </c>
      <c r="E40" s="32">
        <f t="shared" si="5"/>
        <v>542763579</v>
      </c>
      <c r="F40" s="33">
        <f t="shared" si="5"/>
        <v>458439551</v>
      </c>
      <c r="G40" s="31">
        <f t="shared" si="5"/>
        <v>458439551</v>
      </c>
      <c r="H40" s="32">
        <f t="shared" si="5"/>
        <v>458439551</v>
      </c>
      <c r="I40" s="34">
        <f t="shared" si="5"/>
        <v>583773543</v>
      </c>
      <c r="J40" s="35">
        <f t="shared" si="5"/>
        <v>446166844</v>
      </c>
      <c r="K40" s="31">
        <f t="shared" si="5"/>
        <v>438091444</v>
      </c>
      <c r="L40" s="32">
        <f t="shared" si="5"/>
        <v>422856832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0</v>
      </c>
      <c r="D42" s="46">
        <f t="shared" ref="D42:L42" si="6">+D25-D40</f>
        <v>0</v>
      </c>
      <c r="E42" s="47">
        <f t="shared" si="6"/>
        <v>2203238760</v>
      </c>
      <c r="F42" s="48">
        <f t="shared" si="6"/>
        <v>2549737202</v>
      </c>
      <c r="G42" s="46">
        <f t="shared" si="6"/>
        <v>2549737202</v>
      </c>
      <c r="H42" s="47">
        <f t="shared" si="6"/>
        <v>2549737202</v>
      </c>
      <c r="I42" s="49">
        <f t="shared" si="6"/>
        <v>2367278351</v>
      </c>
      <c r="J42" s="50">
        <f t="shared" si="6"/>
        <v>2510812620</v>
      </c>
      <c r="K42" s="46">
        <f t="shared" si="6"/>
        <v>2639050845</v>
      </c>
      <c r="L42" s="47">
        <f t="shared" si="6"/>
        <v>2772638693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0</v>
      </c>
      <c r="D45" s="19">
        <v>0</v>
      </c>
      <c r="E45" s="20">
        <v>2203238751</v>
      </c>
      <c r="F45" s="21">
        <v>2549737199</v>
      </c>
      <c r="G45" s="19">
        <v>2549737199</v>
      </c>
      <c r="H45" s="20">
        <v>2549737199</v>
      </c>
      <c r="I45" s="22">
        <v>2367281289</v>
      </c>
      <c r="J45" s="23">
        <v>2510812620</v>
      </c>
      <c r="K45" s="19">
        <v>2639050845</v>
      </c>
      <c r="L45" s="20">
        <v>2772638693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0</v>
      </c>
      <c r="D48" s="53">
        <f t="shared" ref="D48:L48" si="7">SUM(D45:D47)</f>
        <v>0</v>
      </c>
      <c r="E48" s="54">
        <f t="shared" si="7"/>
        <v>2203238751</v>
      </c>
      <c r="F48" s="55">
        <f t="shared" si="7"/>
        <v>2549737199</v>
      </c>
      <c r="G48" s="53">
        <f t="shared" si="7"/>
        <v>2549737199</v>
      </c>
      <c r="H48" s="54">
        <f t="shared" si="7"/>
        <v>2549737199</v>
      </c>
      <c r="I48" s="56">
        <f t="shared" si="7"/>
        <v>2367281289</v>
      </c>
      <c r="J48" s="57">
        <f t="shared" si="7"/>
        <v>2510812620</v>
      </c>
      <c r="K48" s="53">
        <f t="shared" si="7"/>
        <v>2639050845</v>
      </c>
      <c r="L48" s="54">
        <f t="shared" si="7"/>
        <v>2772638693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639818</v>
      </c>
      <c r="D6" s="19">
        <v>1021006</v>
      </c>
      <c r="E6" s="20">
        <v>2260820</v>
      </c>
      <c r="F6" s="21">
        <v>-663774</v>
      </c>
      <c r="G6" s="19">
        <v>9685573</v>
      </c>
      <c r="H6" s="20">
        <v>9685573</v>
      </c>
      <c r="I6" s="22">
        <v>683326</v>
      </c>
      <c r="J6" s="23">
        <v>3080822</v>
      </c>
      <c r="K6" s="19">
        <v>1198402</v>
      </c>
      <c r="L6" s="20">
        <v>12856953</v>
      </c>
    </row>
    <row r="7" spans="1:12" ht="13.5" x14ac:dyDescent="0.25">
      <c r="A7" s="24" t="s">
        <v>22</v>
      </c>
      <c r="B7" s="18" t="s">
        <v>9</v>
      </c>
      <c r="C7" s="19">
        <v>20</v>
      </c>
      <c r="D7" s="19">
        <v>562</v>
      </c>
      <c r="E7" s="20">
        <v>20382</v>
      </c>
      <c r="F7" s="21">
        <v>500546</v>
      </c>
      <c r="G7" s="19">
        <v>20382</v>
      </c>
      <c r="H7" s="20">
        <v>20382</v>
      </c>
      <c r="I7" s="22">
        <v>1548481</v>
      </c>
      <c r="J7" s="23">
        <v>800546</v>
      </c>
      <c r="K7" s="19">
        <v>820382</v>
      </c>
      <c r="L7" s="20">
        <v>820382</v>
      </c>
    </row>
    <row r="8" spans="1:12" ht="13.5" x14ac:dyDescent="0.25">
      <c r="A8" s="24" t="s">
        <v>23</v>
      </c>
      <c r="B8" s="18" t="s">
        <v>9</v>
      </c>
      <c r="C8" s="19">
        <v>527</v>
      </c>
      <c r="D8" s="19">
        <v>172052</v>
      </c>
      <c r="E8" s="20">
        <v>1679</v>
      </c>
      <c r="F8" s="21">
        <v>83309</v>
      </c>
      <c r="G8" s="19">
        <v>31669</v>
      </c>
      <c r="H8" s="20">
        <v>31669</v>
      </c>
      <c r="I8" s="22">
        <v>18464</v>
      </c>
      <c r="J8" s="23">
        <v>1606309</v>
      </c>
      <c r="K8" s="19">
        <v>1204679</v>
      </c>
      <c r="L8" s="20">
        <v>1204679</v>
      </c>
    </row>
    <row r="9" spans="1:12" ht="13.5" x14ac:dyDescent="0.25">
      <c r="A9" s="24" t="s">
        <v>24</v>
      </c>
      <c r="B9" s="18" t="s">
        <v>19</v>
      </c>
      <c r="C9" s="19">
        <v>-169829</v>
      </c>
      <c r="D9" s="19">
        <v>1944530</v>
      </c>
      <c r="E9" s="20">
        <v>1390673</v>
      </c>
      <c r="F9" s="21">
        <v>335203</v>
      </c>
      <c r="G9" s="19">
        <v>1390670</v>
      </c>
      <c r="H9" s="20">
        <v>1390670</v>
      </c>
      <c r="I9" s="22">
        <v>876030</v>
      </c>
      <c r="J9" s="23">
        <v>587278</v>
      </c>
      <c r="K9" s="19">
        <v>1772850</v>
      </c>
      <c r="L9" s="20">
        <v>1847996</v>
      </c>
    </row>
    <row r="10" spans="1:12" ht="13.5" x14ac:dyDescent="0.25">
      <c r="A10" s="24" t="s">
        <v>25</v>
      </c>
      <c r="B10" s="18" t="s">
        <v>19</v>
      </c>
      <c r="C10" s="19">
        <v>-75424</v>
      </c>
      <c r="D10" s="19">
        <v>8902</v>
      </c>
      <c r="E10" s="20">
        <v>6402</v>
      </c>
      <c r="F10" s="25">
        <v>15563</v>
      </c>
      <c r="G10" s="26">
        <v>6402</v>
      </c>
      <c r="H10" s="27">
        <v>6402</v>
      </c>
      <c r="I10" s="22">
        <v>4400</v>
      </c>
      <c r="J10" s="28">
        <v>15563</v>
      </c>
      <c r="K10" s="26">
        <v>6402</v>
      </c>
      <c r="L10" s="27">
        <v>6402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-500</v>
      </c>
      <c r="K11" s="19">
        <v>-500</v>
      </c>
      <c r="L11" s="20">
        <v>-79500</v>
      </c>
    </row>
    <row r="12" spans="1:12" ht="13.5" x14ac:dyDescent="0.25">
      <c r="A12" s="29" t="s">
        <v>28</v>
      </c>
      <c r="B12" s="30" t="s">
        <v>19</v>
      </c>
      <c r="C12" s="31">
        <f>SUM(C6:C11)</f>
        <v>395112</v>
      </c>
      <c r="D12" s="31">
        <f t="shared" ref="D12:L12" si="0">SUM(D6:D11)</f>
        <v>3147052</v>
      </c>
      <c r="E12" s="32">
        <f t="shared" si="0"/>
        <v>3679956</v>
      </c>
      <c r="F12" s="33">
        <f t="shared" si="0"/>
        <v>270847</v>
      </c>
      <c r="G12" s="31">
        <f t="shared" si="0"/>
        <v>11134696</v>
      </c>
      <c r="H12" s="32">
        <f t="shared" si="0"/>
        <v>11134696</v>
      </c>
      <c r="I12" s="34">
        <f t="shared" si="0"/>
        <v>3130701</v>
      </c>
      <c r="J12" s="35">
        <f t="shared" si="0"/>
        <v>6090018</v>
      </c>
      <c r="K12" s="31">
        <f t="shared" si="0"/>
        <v>5002215</v>
      </c>
      <c r="L12" s="32">
        <f t="shared" si="0"/>
        <v>16656912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-9816</v>
      </c>
      <c r="D15" s="19">
        <v>18632</v>
      </c>
      <c r="E15" s="20">
        <v>14297</v>
      </c>
      <c r="F15" s="21">
        <v>21680</v>
      </c>
      <c r="G15" s="19">
        <v>14297</v>
      </c>
      <c r="H15" s="20">
        <v>14297</v>
      </c>
      <c r="I15" s="22">
        <v>14297</v>
      </c>
      <c r="J15" s="23">
        <v>21680</v>
      </c>
      <c r="K15" s="19">
        <v>14297</v>
      </c>
      <c r="L15" s="20">
        <v>14297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500000</v>
      </c>
      <c r="G16" s="26">
        <v>500000</v>
      </c>
      <c r="H16" s="27">
        <v>500000</v>
      </c>
      <c r="I16" s="22">
        <v>500000</v>
      </c>
      <c r="J16" s="28">
        <v>250000</v>
      </c>
      <c r="K16" s="26">
        <v>250000</v>
      </c>
      <c r="L16" s="27">
        <v>250000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719311</v>
      </c>
      <c r="D19" s="19">
        <v>20329787</v>
      </c>
      <c r="E19" s="20">
        <v>20358111</v>
      </c>
      <c r="F19" s="21">
        <v>23321340</v>
      </c>
      <c r="G19" s="19">
        <v>20398918</v>
      </c>
      <c r="H19" s="20">
        <v>20398918</v>
      </c>
      <c r="I19" s="22">
        <v>20655769</v>
      </c>
      <c r="J19" s="23">
        <v>22350740</v>
      </c>
      <c r="K19" s="19">
        <v>20496868</v>
      </c>
      <c r="L19" s="20">
        <v>20496868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236027</v>
      </c>
      <c r="D22" s="19">
        <v>266989</v>
      </c>
      <c r="E22" s="20">
        <v>137347</v>
      </c>
      <c r="F22" s="21">
        <v>397161</v>
      </c>
      <c r="G22" s="19">
        <v>137347</v>
      </c>
      <c r="H22" s="20">
        <v>137347</v>
      </c>
      <c r="I22" s="22">
        <v>60323</v>
      </c>
      <c r="J22" s="23">
        <v>397161</v>
      </c>
      <c r="K22" s="19">
        <v>137347</v>
      </c>
      <c r="L22" s="20">
        <v>137347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945522</v>
      </c>
      <c r="D24" s="38">
        <f t="shared" ref="D24:L24" si="1">SUM(D15:D23)</f>
        <v>20615408</v>
      </c>
      <c r="E24" s="39">
        <f t="shared" si="1"/>
        <v>20509755</v>
      </c>
      <c r="F24" s="40">
        <f t="shared" si="1"/>
        <v>24240181</v>
      </c>
      <c r="G24" s="38">
        <f t="shared" si="1"/>
        <v>21050562</v>
      </c>
      <c r="H24" s="39">
        <f t="shared" si="1"/>
        <v>21050562</v>
      </c>
      <c r="I24" s="41">
        <f t="shared" si="1"/>
        <v>21230389</v>
      </c>
      <c r="J24" s="42">
        <f t="shared" si="1"/>
        <v>23019581</v>
      </c>
      <c r="K24" s="38">
        <f t="shared" si="1"/>
        <v>20898512</v>
      </c>
      <c r="L24" s="39">
        <f t="shared" si="1"/>
        <v>20898512</v>
      </c>
    </row>
    <row r="25" spans="1:12" ht="13.5" x14ac:dyDescent="0.25">
      <c r="A25" s="29" t="s">
        <v>41</v>
      </c>
      <c r="B25" s="30" t="s">
        <v>19</v>
      </c>
      <c r="C25" s="31">
        <f>+C12+C24</f>
        <v>1340634</v>
      </c>
      <c r="D25" s="31">
        <f t="shared" ref="D25:L25" si="2">+D12+D24</f>
        <v>23762460</v>
      </c>
      <c r="E25" s="32">
        <f t="shared" si="2"/>
        <v>24189711</v>
      </c>
      <c r="F25" s="33">
        <f t="shared" si="2"/>
        <v>24511028</v>
      </c>
      <c r="G25" s="31">
        <f t="shared" si="2"/>
        <v>32185258</v>
      </c>
      <c r="H25" s="32">
        <f t="shared" si="2"/>
        <v>32185258</v>
      </c>
      <c r="I25" s="34">
        <f t="shared" si="2"/>
        <v>24361090</v>
      </c>
      <c r="J25" s="35">
        <f t="shared" si="2"/>
        <v>29109599</v>
      </c>
      <c r="K25" s="31">
        <f t="shared" si="2"/>
        <v>25900727</v>
      </c>
      <c r="L25" s="32">
        <f t="shared" si="2"/>
        <v>37555424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241720</v>
      </c>
      <c r="D30" s="19">
        <v>293310</v>
      </c>
      <c r="E30" s="20">
        <v>82593</v>
      </c>
      <c r="F30" s="21">
        <v>293310</v>
      </c>
      <c r="G30" s="19">
        <v>82592</v>
      </c>
      <c r="H30" s="20">
        <v>82592</v>
      </c>
      <c r="I30" s="22">
        <v>82592</v>
      </c>
      <c r="J30" s="23">
        <v>293310</v>
      </c>
      <c r="K30" s="19">
        <v>82592</v>
      </c>
      <c r="L30" s="20">
        <v>82592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-4874680</v>
      </c>
      <c r="D32" s="19">
        <v>12036197</v>
      </c>
      <c r="E32" s="20">
        <v>9478003</v>
      </c>
      <c r="F32" s="21">
        <v>10744829</v>
      </c>
      <c r="G32" s="19">
        <v>15463401</v>
      </c>
      <c r="H32" s="20">
        <v>15463401</v>
      </c>
      <c r="I32" s="22">
        <v>10493223</v>
      </c>
      <c r="J32" s="23">
        <v>15243400</v>
      </c>
      <c r="K32" s="19">
        <v>10589018</v>
      </c>
      <c r="L32" s="20">
        <v>22243715</v>
      </c>
    </row>
    <row r="33" spans="1:12" ht="13.5" x14ac:dyDescent="0.25">
      <c r="A33" s="24" t="s">
        <v>49</v>
      </c>
      <c r="B33" s="18" t="s">
        <v>19</v>
      </c>
      <c r="C33" s="19">
        <v>-135735</v>
      </c>
      <c r="D33" s="19">
        <v>2807546</v>
      </c>
      <c r="E33" s="20">
        <v>3473207</v>
      </c>
      <c r="F33" s="21">
        <v>2784425</v>
      </c>
      <c r="G33" s="19">
        <v>4973207</v>
      </c>
      <c r="H33" s="20">
        <v>4973207</v>
      </c>
      <c r="I33" s="22">
        <v>1158539</v>
      </c>
      <c r="J33" s="23">
        <v>1220115</v>
      </c>
      <c r="K33" s="19">
        <v>3223207</v>
      </c>
      <c r="L33" s="20">
        <v>3223207</v>
      </c>
    </row>
    <row r="34" spans="1:12" ht="13.5" x14ac:dyDescent="0.25">
      <c r="A34" s="29" t="s">
        <v>50</v>
      </c>
      <c r="B34" s="30" t="s">
        <v>19</v>
      </c>
      <c r="C34" s="31">
        <f>SUM(C29:C33)</f>
        <v>-4768695</v>
      </c>
      <c r="D34" s="31">
        <f t="shared" ref="D34:L34" si="3">SUM(D29:D33)</f>
        <v>15137053</v>
      </c>
      <c r="E34" s="32">
        <f t="shared" si="3"/>
        <v>13033803</v>
      </c>
      <c r="F34" s="33">
        <f t="shared" si="3"/>
        <v>13822564</v>
      </c>
      <c r="G34" s="31">
        <f t="shared" si="3"/>
        <v>20519200</v>
      </c>
      <c r="H34" s="32">
        <f t="shared" si="3"/>
        <v>20519200</v>
      </c>
      <c r="I34" s="34">
        <f t="shared" si="3"/>
        <v>11734354</v>
      </c>
      <c r="J34" s="35">
        <f t="shared" si="3"/>
        <v>16756825</v>
      </c>
      <c r="K34" s="31">
        <f t="shared" si="3"/>
        <v>13894817</v>
      </c>
      <c r="L34" s="32">
        <f t="shared" si="3"/>
        <v>25549514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420779</v>
      </c>
      <c r="D37" s="19">
        <v>160902</v>
      </c>
      <c r="E37" s="20">
        <v>33039</v>
      </c>
      <c r="F37" s="21">
        <v>128263</v>
      </c>
      <c r="G37" s="19">
        <v>33039</v>
      </c>
      <c r="H37" s="20">
        <v>33039</v>
      </c>
      <c r="I37" s="22">
        <v>33039</v>
      </c>
      <c r="J37" s="23">
        <v>128263</v>
      </c>
      <c r="K37" s="19">
        <v>33039</v>
      </c>
      <c r="L37" s="20">
        <v>33039</v>
      </c>
    </row>
    <row r="38" spans="1:12" ht="13.5" x14ac:dyDescent="0.25">
      <c r="A38" s="24" t="s">
        <v>49</v>
      </c>
      <c r="B38" s="18" t="s">
        <v>19</v>
      </c>
      <c r="C38" s="19">
        <v>-5156674</v>
      </c>
      <c r="D38" s="19">
        <v>30492000</v>
      </c>
      <c r="E38" s="20">
        <v>32786000</v>
      </c>
      <c r="F38" s="21">
        <v>30404988</v>
      </c>
      <c r="G38" s="19">
        <v>32786000</v>
      </c>
      <c r="H38" s="20">
        <v>32786000</v>
      </c>
      <c r="I38" s="22">
        <v>32786000</v>
      </c>
      <c r="J38" s="23">
        <v>32569298</v>
      </c>
      <c r="K38" s="19">
        <v>33636000</v>
      </c>
      <c r="L38" s="20">
        <v>33636000</v>
      </c>
    </row>
    <row r="39" spans="1:12" ht="13.5" x14ac:dyDescent="0.25">
      <c r="A39" s="29" t="s">
        <v>53</v>
      </c>
      <c r="B39" s="37" t="s">
        <v>19</v>
      </c>
      <c r="C39" s="31">
        <f>SUM(C37:C38)</f>
        <v>-4735895</v>
      </c>
      <c r="D39" s="38">
        <f t="shared" ref="D39:L39" si="4">SUM(D37:D38)</f>
        <v>30652902</v>
      </c>
      <c r="E39" s="39">
        <f t="shared" si="4"/>
        <v>32819039</v>
      </c>
      <c r="F39" s="40">
        <f t="shared" si="4"/>
        <v>30533251</v>
      </c>
      <c r="G39" s="38">
        <f t="shared" si="4"/>
        <v>32819039</v>
      </c>
      <c r="H39" s="39">
        <f t="shared" si="4"/>
        <v>32819039</v>
      </c>
      <c r="I39" s="40">
        <f t="shared" si="4"/>
        <v>32819039</v>
      </c>
      <c r="J39" s="42">
        <f t="shared" si="4"/>
        <v>32697561</v>
      </c>
      <c r="K39" s="38">
        <f t="shared" si="4"/>
        <v>33669039</v>
      </c>
      <c r="L39" s="39">
        <f t="shared" si="4"/>
        <v>33669039</v>
      </c>
    </row>
    <row r="40" spans="1:12" ht="13.5" x14ac:dyDescent="0.25">
      <c r="A40" s="29" t="s">
        <v>54</v>
      </c>
      <c r="B40" s="30" t="s">
        <v>19</v>
      </c>
      <c r="C40" s="31">
        <f>+C34+C39</f>
        <v>-9504590</v>
      </c>
      <c r="D40" s="31">
        <f t="shared" ref="D40:L40" si="5">+D34+D39</f>
        <v>45789955</v>
      </c>
      <c r="E40" s="32">
        <f t="shared" si="5"/>
        <v>45852842</v>
      </c>
      <c r="F40" s="33">
        <f t="shared" si="5"/>
        <v>44355815</v>
      </c>
      <c r="G40" s="31">
        <f t="shared" si="5"/>
        <v>53338239</v>
      </c>
      <c r="H40" s="32">
        <f t="shared" si="5"/>
        <v>53338239</v>
      </c>
      <c r="I40" s="34">
        <f t="shared" si="5"/>
        <v>44553393</v>
      </c>
      <c r="J40" s="35">
        <f t="shared" si="5"/>
        <v>49454386</v>
      </c>
      <c r="K40" s="31">
        <f t="shared" si="5"/>
        <v>47563856</v>
      </c>
      <c r="L40" s="32">
        <f t="shared" si="5"/>
        <v>59218553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10845224</v>
      </c>
      <c r="D42" s="46">
        <f t="shared" ref="D42:L42" si="6">+D25-D40</f>
        <v>-22027495</v>
      </c>
      <c r="E42" s="47">
        <f t="shared" si="6"/>
        <v>-21663131</v>
      </c>
      <c r="F42" s="48">
        <f t="shared" si="6"/>
        <v>-19844787</v>
      </c>
      <c r="G42" s="46">
        <f t="shared" si="6"/>
        <v>-21152981</v>
      </c>
      <c r="H42" s="47">
        <f t="shared" si="6"/>
        <v>-21152981</v>
      </c>
      <c r="I42" s="49">
        <f t="shared" si="6"/>
        <v>-20192303</v>
      </c>
      <c r="J42" s="50">
        <f t="shared" si="6"/>
        <v>-20344787</v>
      </c>
      <c r="K42" s="46">
        <f t="shared" si="6"/>
        <v>-21663129</v>
      </c>
      <c r="L42" s="47">
        <f t="shared" si="6"/>
        <v>-21663129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-1442540</v>
      </c>
      <c r="D45" s="19">
        <v>-22122563</v>
      </c>
      <c r="E45" s="20">
        <v>-21988631</v>
      </c>
      <c r="F45" s="21">
        <v>-19844787</v>
      </c>
      <c r="G45" s="19">
        <v>-22261221</v>
      </c>
      <c r="H45" s="20">
        <v>-22261221</v>
      </c>
      <c r="I45" s="22">
        <v>-21652980</v>
      </c>
      <c r="J45" s="23">
        <v>-20344787</v>
      </c>
      <c r="K45" s="19">
        <v>-21129146</v>
      </c>
      <c r="L45" s="20">
        <v>-21129146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-1442540</v>
      </c>
      <c r="D48" s="53">
        <f t="shared" ref="D48:L48" si="7">SUM(D45:D47)</f>
        <v>-22122563</v>
      </c>
      <c r="E48" s="54">
        <f t="shared" si="7"/>
        <v>-21988631</v>
      </c>
      <c r="F48" s="55">
        <f t="shared" si="7"/>
        <v>-19844787</v>
      </c>
      <c r="G48" s="53">
        <f t="shared" si="7"/>
        <v>-22261221</v>
      </c>
      <c r="H48" s="54">
        <f t="shared" si="7"/>
        <v>-22261221</v>
      </c>
      <c r="I48" s="56">
        <f t="shared" si="7"/>
        <v>-21652980</v>
      </c>
      <c r="J48" s="57">
        <f t="shared" si="7"/>
        <v>-20344787</v>
      </c>
      <c r="K48" s="53">
        <f t="shared" si="7"/>
        <v>-21129146</v>
      </c>
      <c r="L48" s="54">
        <f t="shared" si="7"/>
        <v>-21129146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73916044</v>
      </c>
      <c r="D6" s="19">
        <v>96533902</v>
      </c>
      <c r="E6" s="20">
        <v>43007487</v>
      </c>
      <c r="F6" s="21">
        <v>172967800</v>
      </c>
      <c r="G6" s="19">
        <v>172967800</v>
      </c>
      <c r="H6" s="20">
        <v>172967800</v>
      </c>
      <c r="I6" s="22">
        <v>186188133</v>
      </c>
      <c r="J6" s="23">
        <v>-1938540</v>
      </c>
      <c r="K6" s="19">
        <v>-270419291</v>
      </c>
      <c r="L6" s="20">
        <v>-620843867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1362935441</v>
      </c>
      <c r="D8" s="19">
        <v>1617331559</v>
      </c>
      <c r="E8" s="20">
        <v>1712601149</v>
      </c>
      <c r="F8" s="21">
        <v>1475362830</v>
      </c>
      <c r="G8" s="19">
        <v>1366262830</v>
      </c>
      <c r="H8" s="20">
        <v>1366262830</v>
      </c>
      <c r="I8" s="22">
        <v>2123440024</v>
      </c>
      <c r="J8" s="23">
        <v>2244736319</v>
      </c>
      <c r="K8" s="19">
        <v>2596604307</v>
      </c>
      <c r="L8" s="20">
        <v>2982255690</v>
      </c>
    </row>
    <row r="9" spans="1:12" ht="13.5" x14ac:dyDescent="0.25">
      <c r="A9" s="24" t="s">
        <v>24</v>
      </c>
      <c r="B9" s="18" t="s">
        <v>19</v>
      </c>
      <c r="C9" s="19">
        <v>116681354</v>
      </c>
      <c r="D9" s="19">
        <v>109701284</v>
      </c>
      <c r="E9" s="20">
        <v>98092054</v>
      </c>
      <c r="F9" s="21">
        <v>547474247</v>
      </c>
      <c r="G9" s="19">
        <v>547474247</v>
      </c>
      <c r="H9" s="20">
        <v>547474247</v>
      </c>
      <c r="I9" s="22">
        <v>142420503</v>
      </c>
      <c r="J9" s="23">
        <v>418926167</v>
      </c>
      <c r="K9" s="19">
        <v>435117200</v>
      </c>
      <c r="L9" s="20">
        <v>441724197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39015034</v>
      </c>
      <c r="D11" s="19">
        <v>35583220</v>
      </c>
      <c r="E11" s="20">
        <v>39322788</v>
      </c>
      <c r="F11" s="21">
        <v>47024913</v>
      </c>
      <c r="G11" s="19">
        <v>47024913</v>
      </c>
      <c r="H11" s="20">
        <v>47024913</v>
      </c>
      <c r="I11" s="22">
        <v>49811492</v>
      </c>
      <c r="J11" s="23">
        <v>39322286</v>
      </c>
      <c r="K11" s="19">
        <v>39322786</v>
      </c>
      <c r="L11" s="20">
        <v>39322786</v>
      </c>
    </row>
    <row r="12" spans="1:12" ht="13.5" x14ac:dyDescent="0.25">
      <c r="A12" s="29" t="s">
        <v>28</v>
      </c>
      <c r="B12" s="30" t="s">
        <v>19</v>
      </c>
      <c r="C12" s="31">
        <f>SUM(C6:C11)</f>
        <v>1592547873</v>
      </c>
      <c r="D12" s="31">
        <f t="shared" ref="D12:L12" si="0">SUM(D6:D11)</f>
        <v>1859149965</v>
      </c>
      <c r="E12" s="32">
        <f t="shared" si="0"/>
        <v>1893023478</v>
      </c>
      <c r="F12" s="33">
        <f t="shared" si="0"/>
        <v>2242829790</v>
      </c>
      <c r="G12" s="31">
        <f t="shared" si="0"/>
        <v>2133729790</v>
      </c>
      <c r="H12" s="32">
        <f t="shared" si="0"/>
        <v>2133729790</v>
      </c>
      <c r="I12" s="34">
        <f t="shared" si="0"/>
        <v>2501860152</v>
      </c>
      <c r="J12" s="35">
        <f t="shared" si="0"/>
        <v>2701046232</v>
      </c>
      <c r="K12" s="31">
        <f t="shared" si="0"/>
        <v>2800625002</v>
      </c>
      <c r="L12" s="32">
        <f t="shared" si="0"/>
        <v>2842458806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36866991</v>
      </c>
      <c r="G15" s="19">
        <v>36866991</v>
      </c>
      <c r="H15" s="20">
        <v>36866991</v>
      </c>
      <c r="I15" s="22">
        <v>0</v>
      </c>
      <c r="J15" s="23">
        <v>35716347</v>
      </c>
      <c r="K15" s="19">
        <v>37859328</v>
      </c>
      <c r="L15" s="20">
        <v>39752294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208858631</v>
      </c>
      <c r="D17" s="19">
        <v>209343620</v>
      </c>
      <c r="E17" s="20">
        <v>209056954</v>
      </c>
      <c r="F17" s="21">
        <v>205485944</v>
      </c>
      <c r="G17" s="19">
        <v>205485944</v>
      </c>
      <c r="H17" s="20">
        <v>205485944</v>
      </c>
      <c r="I17" s="22">
        <v>211513953</v>
      </c>
      <c r="J17" s="23">
        <v>208312238</v>
      </c>
      <c r="K17" s="19">
        <v>210914558</v>
      </c>
      <c r="L17" s="20">
        <v>213496994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1741180620</v>
      </c>
      <c r="D19" s="19">
        <v>1808607186</v>
      </c>
      <c r="E19" s="20">
        <v>1865760542</v>
      </c>
      <c r="F19" s="21">
        <v>1964370361</v>
      </c>
      <c r="G19" s="19">
        <v>1937370361</v>
      </c>
      <c r="H19" s="20">
        <v>1937370361</v>
      </c>
      <c r="I19" s="22">
        <v>1942486478</v>
      </c>
      <c r="J19" s="23">
        <v>1795402046</v>
      </c>
      <c r="K19" s="19">
        <v>1802002418</v>
      </c>
      <c r="L19" s="20">
        <v>1845425937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5566215</v>
      </c>
      <c r="D22" s="19">
        <v>2508303</v>
      </c>
      <c r="E22" s="20">
        <v>10339426</v>
      </c>
      <c r="F22" s="21">
        <v>7307302</v>
      </c>
      <c r="G22" s="19">
        <v>21707302</v>
      </c>
      <c r="H22" s="20">
        <v>21707302</v>
      </c>
      <c r="I22" s="22">
        <v>24230429</v>
      </c>
      <c r="J22" s="23">
        <v>2908292</v>
      </c>
      <c r="K22" s="19">
        <v>2950220</v>
      </c>
      <c r="L22" s="20">
        <v>3163787</v>
      </c>
    </row>
    <row r="23" spans="1:12" ht="13.5" x14ac:dyDescent="0.25">
      <c r="A23" s="24" t="s">
        <v>39</v>
      </c>
      <c r="B23" s="18" t="s">
        <v>19</v>
      </c>
      <c r="C23" s="19">
        <v>12070884</v>
      </c>
      <c r="D23" s="19">
        <v>12070884</v>
      </c>
      <c r="E23" s="20">
        <v>12070884</v>
      </c>
      <c r="F23" s="25">
        <v>11863705</v>
      </c>
      <c r="G23" s="26">
        <v>11863705</v>
      </c>
      <c r="H23" s="27">
        <v>11863705</v>
      </c>
      <c r="I23" s="21">
        <v>12070884</v>
      </c>
      <c r="J23" s="28">
        <v>9925904</v>
      </c>
      <c r="K23" s="26">
        <v>9925904</v>
      </c>
      <c r="L23" s="27">
        <v>9925904</v>
      </c>
    </row>
    <row r="24" spans="1:12" ht="13.5" x14ac:dyDescent="0.25">
      <c r="A24" s="29" t="s">
        <v>40</v>
      </c>
      <c r="B24" s="37" t="s">
        <v>19</v>
      </c>
      <c r="C24" s="31">
        <f>SUM(C15:C23)</f>
        <v>1967676350</v>
      </c>
      <c r="D24" s="38">
        <f t="shared" ref="D24:L24" si="1">SUM(D15:D23)</f>
        <v>2032529993</v>
      </c>
      <c r="E24" s="39">
        <f t="shared" si="1"/>
        <v>2097227806</v>
      </c>
      <c r="F24" s="40">
        <f t="shared" si="1"/>
        <v>2225894303</v>
      </c>
      <c r="G24" s="38">
        <f t="shared" si="1"/>
        <v>2213294303</v>
      </c>
      <c r="H24" s="39">
        <f t="shared" si="1"/>
        <v>2213294303</v>
      </c>
      <c r="I24" s="41">
        <f t="shared" si="1"/>
        <v>2190301744</v>
      </c>
      <c r="J24" s="42">
        <f t="shared" si="1"/>
        <v>2052264827</v>
      </c>
      <c r="K24" s="38">
        <f t="shared" si="1"/>
        <v>2063652428</v>
      </c>
      <c r="L24" s="39">
        <f t="shared" si="1"/>
        <v>2111764916</v>
      </c>
    </row>
    <row r="25" spans="1:12" ht="13.5" x14ac:dyDescent="0.25">
      <c r="A25" s="29" t="s">
        <v>41</v>
      </c>
      <c r="B25" s="30" t="s">
        <v>19</v>
      </c>
      <c r="C25" s="31">
        <f>+C12+C24</f>
        <v>3560224223</v>
      </c>
      <c r="D25" s="31">
        <f t="shared" ref="D25:L25" si="2">+D12+D24</f>
        <v>3891679958</v>
      </c>
      <c r="E25" s="32">
        <f t="shared" si="2"/>
        <v>3990251284</v>
      </c>
      <c r="F25" s="33">
        <f t="shared" si="2"/>
        <v>4468724093</v>
      </c>
      <c r="G25" s="31">
        <f t="shared" si="2"/>
        <v>4347024093</v>
      </c>
      <c r="H25" s="32">
        <f t="shared" si="2"/>
        <v>4347024093</v>
      </c>
      <c r="I25" s="34">
        <f t="shared" si="2"/>
        <v>4692161896</v>
      </c>
      <c r="J25" s="35">
        <f t="shared" si="2"/>
        <v>4753311059</v>
      </c>
      <c r="K25" s="31">
        <f t="shared" si="2"/>
        <v>4864277430</v>
      </c>
      <c r="L25" s="32">
        <f t="shared" si="2"/>
        <v>4954223722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35011527</v>
      </c>
      <c r="D31" s="19">
        <v>36793357</v>
      </c>
      <c r="E31" s="20">
        <v>39773587</v>
      </c>
      <c r="F31" s="21">
        <v>45622539</v>
      </c>
      <c r="G31" s="19">
        <v>45622539</v>
      </c>
      <c r="H31" s="20">
        <v>45622539</v>
      </c>
      <c r="I31" s="22">
        <v>43186865</v>
      </c>
      <c r="J31" s="23">
        <v>49223666</v>
      </c>
      <c r="K31" s="19">
        <v>52152000</v>
      </c>
      <c r="L31" s="20">
        <v>54759600</v>
      </c>
    </row>
    <row r="32" spans="1:12" ht="13.5" x14ac:dyDescent="0.25">
      <c r="A32" s="24" t="s">
        <v>48</v>
      </c>
      <c r="B32" s="18" t="s">
        <v>46</v>
      </c>
      <c r="C32" s="19">
        <v>385711558</v>
      </c>
      <c r="D32" s="19">
        <v>513678784</v>
      </c>
      <c r="E32" s="20">
        <v>631608590</v>
      </c>
      <c r="F32" s="21">
        <v>590399268</v>
      </c>
      <c r="G32" s="19">
        <v>590399268</v>
      </c>
      <c r="H32" s="20">
        <v>590399268</v>
      </c>
      <c r="I32" s="22">
        <v>1054657378</v>
      </c>
      <c r="J32" s="23">
        <v>907727008</v>
      </c>
      <c r="K32" s="19">
        <v>1015126244</v>
      </c>
      <c r="L32" s="20">
        <v>1095493198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89313396</v>
      </c>
      <c r="G33" s="19">
        <v>89313396</v>
      </c>
      <c r="H33" s="20">
        <v>89313396</v>
      </c>
      <c r="I33" s="22">
        <v>0</v>
      </c>
      <c r="J33" s="23">
        <v>94029066</v>
      </c>
      <c r="K33" s="19">
        <v>99670810</v>
      </c>
      <c r="L33" s="20">
        <v>104654351</v>
      </c>
    </row>
    <row r="34" spans="1:12" ht="13.5" x14ac:dyDescent="0.25">
      <c r="A34" s="29" t="s">
        <v>50</v>
      </c>
      <c r="B34" s="30" t="s">
        <v>19</v>
      </c>
      <c r="C34" s="31">
        <f>SUM(C29:C33)</f>
        <v>420723085</v>
      </c>
      <c r="D34" s="31">
        <f t="shared" ref="D34:L34" si="3">SUM(D29:D33)</f>
        <v>550472141</v>
      </c>
      <c r="E34" s="32">
        <f t="shared" si="3"/>
        <v>671382177</v>
      </c>
      <c r="F34" s="33">
        <f t="shared" si="3"/>
        <v>725335203</v>
      </c>
      <c r="G34" s="31">
        <f t="shared" si="3"/>
        <v>725335203</v>
      </c>
      <c r="H34" s="32">
        <f t="shared" si="3"/>
        <v>725335203</v>
      </c>
      <c r="I34" s="34">
        <f t="shared" si="3"/>
        <v>1097844243</v>
      </c>
      <c r="J34" s="35">
        <f t="shared" si="3"/>
        <v>1050979740</v>
      </c>
      <c r="K34" s="31">
        <f t="shared" si="3"/>
        <v>1166949054</v>
      </c>
      <c r="L34" s="32">
        <f t="shared" si="3"/>
        <v>1254907149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201166523</v>
      </c>
      <c r="D37" s="19">
        <v>191814565</v>
      </c>
      <c r="E37" s="20">
        <v>182266969</v>
      </c>
      <c r="F37" s="21">
        <v>172828681</v>
      </c>
      <c r="G37" s="19">
        <v>172828681</v>
      </c>
      <c r="H37" s="20">
        <v>172828681</v>
      </c>
      <c r="I37" s="22">
        <v>171517305</v>
      </c>
      <c r="J37" s="23">
        <v>148629737</v>
      </c>
      <c r="K37" s="19">
        <v>140428540</v>
      </c>
      <c r="L37" s="20">
        <v>131588833</v>
      </c>
    </row>
    <row r="38" spans="1:12" ht="13.5" x14ac:dyDescent="0.25">
      <c r="A38" s="24" t="s">
        <v>49</v>
      </c>
      <c r="B38" s="18" t="s">
        <v>19</v>
      </c>
      <c r="C38" s="19">
        <v>259274916</v>
      </c>
      <c r="D38" s="19">
        <v>241130608</v>
      </c>
      <c r="E38" s="20">
        <v>254666923</v>
      </c>
      <c r="F38" s="21">
        <v>245000000</v>
      </c>
      <c r="G38" s="19">
        <v>233000000</v>
      </c>
      <c r="H38" s="20">
        <v>233000000</v>
      </c>
      <c r="I38" s="22">
        <v>244748223</v>
      </c>
      <c r="J38" s="23">
        <v>259520000</v>
      </c>
      <c r="K38" s="19">
        <v>262166000</v>
      </c>
      <c r="L38" s="20">
        <v>264970760</v>
      </c>
    </row>
    <row r="39" spans="1:12" ht="13.5" x14ac:dyDescent="0.25">
      <c r="A39" s="29" t="s">
        <v>53</v>
      </c>
      <c r="B39" s="37" t="s">
        <v>19</v>
      </c>
      <c r="C39" s="31">
        <f>SUM(C37:C38)</f>
        <v>460441439</v>
      </c>
      <c r="D39" s="38">
        <f t="shared" ref="D39:L39" si="4">SUM(D37:D38)</f>
        <v>432945173</v>
      </c>
      <c r="E39" s="39">
        <f t="shared" si="4"/>
        <v>436933892</v>
      </c>
      <c r="F39" s="40">
        <f t="shared" si="4"/>
        <v>417828681</v>
      </c>
      <c r="G39" s="38">
        <f t="shared" si="4"/>
        <v>405828681</v>
      </c>
      <c r="H39" s="39">
        <f t="shared" si="4"/>
        <v>405828681</v>
      </c>
      <c r="I39" s="40">
        <f t="shared" si="4"/>
        <v>416265528</v>
      </c>
      <c r="J39" s="42">
        <f t="shared" si="4"/>
        <v>408149737</v>
      </c>
      <c r="K39" s="38">
        <f t="shared" si="4"/>
        <v>402594540</v>
      </c>
      <c r="L39" s="39">
        <f t="shared" si="4"/>
        <v>396559593</v>
      </c>
    </row>
    <row r="40" spans="1:12" ht="13.5" x14ac:dyDescent="0.25">
      <c r="A40" s="29" t="s">
        <v>54</v>
      </c>
      <c r="B40" s="30" t="s">
        <v>19</v>
      </c>
      <c r="C40" s="31">
        <f>+C34+C39</f>
        <v>881164524</v>
      </c>
      <c r="D40" s="31">
        <f t="shared" ref="D40:L40" si="5">+D34+D39</f>
        <v>983417314</v>
      </c>
      <c r="E40" s="32">
        <f t="shared" si="5"/>
        <v>1108316069</v>
      </c>
      <c r="F40" s="33">
        <f t="shared" si="5"/>
        <v>1143163884</v>
      </c>
      <c r="G40" s="31">
        <f t="shared" si="5"/>
        <v>1131163884</v>
      </c>
      <c r="H40" s="32">
        <f t="shared" si="5"/>
        <v>1131163884</v>
      </c>
      <c r="I40" s="34">
        <f t="shared" si="5"/>
        <v>1514109771</v>
      </c>
      <c r="J40" s="35">
        <f t="shared" si="5"/>
        <v>1459129477</v>
      </c>
      <c r="K40" s="31">
        <f t="shared" si="5"/>
        <v>1569543594</v>
      </c>
      <c r="L40" s="32">
        <f t="shared" si="5"/>
        <v>1651466742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2679059699</v>
      </c>
      <c r="D42" s="46">
        <f t="shared" ref="D42:L42" si="6">+D25-D40</f>
        <v>2908262644</v>
      </c>
      <c r="E42" s="47">
        <f t="shared" si="6"/>
        <v>2881935215</v>
      </c>
      <c r="F42" s="48">
        <f t="shared" si="6"/>
        <v>3325560209</v>
      </c>
      <c r="G42" s="46">
        <f t="shared" si="6"/>
        <v>3215860209</v>
      </c>
      <c r="H42" s="47">
        <f t="shared" si="6"/>
        <v>3215860209</v>
      </c>
      <c r="I42" s="49">
        <f t="shared" si="6"/>
        <v>3178052125</v>
      </c>
      <c r="J42" s="50">
        <f t="shared" si="6"/>
        <v>3294181582</v>
      </c>
      <c r="K42" s="46">
        <f t="shared" si="6"/>
        <v>3294733836</v>
      </c>
      <c r="L42" s="47">
        <f t="shared" si="6"/>
        <v>3302756980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2519731750</v>
      </c>
      <c r="D45" s="19">
        <v>2829134061</v>
      </c>
      <c r="E45" s="20">
        <v>2824730707</v>
      </c>
      <c r="F45" s="21">
        <v>3246167130</v>
      </c>
      <c r="G45" s="19">
        <v>3149967130</v>
      </c>
      <c r="H45" s="20">
        <v>3149967130</v>
      </c>
      <c r="I45" s="22">
        <v>3120847607</v>
      </c>
      <c r="J45" s="23">
        <v>3213305477</v>
      </c>
      <c r="K45" s="19">
        <v>3209185776</v>
      </c>
      <c r="L45" s="20">
        <v>3212931517</v>
      </c>
    </row>
    <row r="46" spans="1:12" ht="13.5" x14ac:dyDescent="0.25">
      <c r="A46" s="24" t="s">
        <v>59</v>
      </c>
      <c r="B46" s="18" t="s">
        <v>46</v>
      </c>
      <c r="C46" s="19">
        <v>72772328</v>
      </c>
      <c r="D46" s="19">
        <v>69483826</v>
      </c>
      <c r="E46" s="20">
        <v>57204500</v>
      </c>
      <c r="F46" s="21">
        <v>79393079</v>
      </c>
      <c r="G46" s="19">
        <v>65893079</v>
      </c>
      <c r="H46" s="20">
        <v>65893079</v>
      </c>
      <c r="I46" s="22">
        <v>57204500</v>
      </c>
      <c r="J46" s="23">
        <v>80876105</v>
      </c>
      <c r="K46" s="19">
        <v>85548060</v>
      </c>
      <c r="L46" s="20">
        <v>89825463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2592504078</v>
      </c>
      <c r="D48" s="53">
        <f t="shared" ref="D48:L48" si="7">SUM(D45:D47)</f>
        <v>2898617887</v>
      </c>
      <c r="E48" s="54">
        <f t="shared" si="7"/>
        <v>2881935207</v>
      </c>
      <c r="F48" s="55">
        <f t="shared" si="7"/>
        <v>3325560209</v>
      </c>
      <c r="G48" s="53">
        <f t="shared" si="7"/>
        <v>3215860209</v>
      </c>
      <c r="H48" s="54">
        <f t="shared" si="7"/>
        <v>3215860209</v>
      </c>
      <c r="I48" s="56">
        <f t="shared" si="7"/>
        <v>3178052107</v>
      </c>
      <c r="J48" s="57">
        <f t="shared" si="7"/>
        <v>3294181582</v>
      </c>
      <c r="K48" s="53">
        <f t="shared" si="7"/>
        <v>3294733836</v>
      </c>
      <c r="L48" s="54">
        <f t="shared" si="7"/>
        <v>3302756980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396766</v>
      </c>
      <c r="D6" s="19">
        <v>5631375</v>
      </c>
      <c r="E6" s="20">
        <v>2364379</v>
      </c>
      <c r="F6" s="21">
        <v>-31193341</v>
      </c>
      <c r="G6" s="19">
        <v>51659071</v>
      </c>
      <c r="H6" s="20">
        <v>51659071</v>
      </c>
      <c r="I6" s="22">
        <v>-54877889</v>
      </c>
      <c r="J6" s="23">
        <v>71973004</v>
      </c>
      <c r="K6" s="19">
        <v>83773859</v>
      </c>
      <c r="L6" s="20">
        <v>89769645</v>
      </c>
    </row>
    <row r="7" spans="1:12" ht="13.5" x14ac:dyDescent="0.25">
      <c r="A7" s="24" t="s">
        <v>22</v>
      </c>
      <c r="B7" s="18" t="s">
        <v>9</v>
      </c>
      <c r="C7" s="19">
        <v>3677844</v>
      </c>
      <c r="D7" s="19">
        <v>2094059</v>
      </c>
      <c r="E7" s="20">
        <v>2297480</v>
      </c>
      <c r="F7" s="21">
        <v>4525134</v>
      </c>
      <c r="G7" s="19">
        <v>6075134</v>
      </c>
      <c r="H7" s="20">
        <v>6075134</v>
      </c>
      <c r="I7" s="22">
        <v>17961618</v>
      </c>
      <c r="J7" s="23">
        <v>2435062</v>
      </c>
      <c r="K7" s="19">
        <v>2527962</v>
      </c>
      <c r="L7" s="20">
        <v>2624536</v>
      </c>
    </row>
    <row r="8" spans="1:12" ht="13.5" x14ac:dyDescent="0.25">
      <c r="A8" s="24" t="s">
        <v>23</v>
      </c>
      <c r="B8" s="18" t="s">
        <v>9</v>
      </c>
      <c r="C8" s="19">
        <v>86498824</v>
      </c>
      <c r="D8" s="19">
        <v>98974157</v>
      </c>
      <c r="E8" s="20">
        <v>93227975</v>
      </c>
      <c r="F8" s="21">
        <v>161667296</v>
      </c>
      <c r="G8" s="19">
        <v>161667296</v>
      </c>
      <c r="H8" s="20">
        <v>161667296</v>
      </c>
      <c r="I8" s="22">
        <v>54323278</v>
      </c>
      <c r="J8" s="23">
        <v>134964187</v>
      </c>
      <c r="K8" s="19">
        <v>140580803</v>
      </c>
      <c r="L8" s="20">
        <v>146433019</v>
      </c>
    </row>
    <row r="9" spans="1:12" ht="13.5" x14ac:dyDescent="0.25">
      <c r="A9" s="24" t="s">
        <v>24</v>
      </c>
      <c r="B9" s="18" t="s">
        <v>19</v>
      </c>
      <c r="C9" s="19">
        <v>75134352</v>
      </c>
      <c r="D9" s="19">
        <v>83940409</v>
      </c>
      <c r="E9" s="20">
        <v>185530879</v>
      </c>
      <c r="F9" s="21">
        <v>102934259</v>
      </c>
      <c r="G9" s="19">
        <v>102934259</v>
      </c>
      <c r="H9" s="20">
        <v>102934259</v>
      </c>
      <c r="I9" s="22">
        <v>6441957</v>
      </c>
      <c r="J9" s="23">
        <v>186270917</v>
      </c>
      <c r="K9" s="19">
        <v>193692150</v>
      </c>
      <c r="L9" s="20">
        <v>201410229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16813</v>
      </c>
      <c r="D11" s="19">
        <v>35264</v>
      </c>
      <c r="E11" s="20">
        <v>680347</v>
      </c>
      <c r="F11" s="21">
        <v>348673</v>
      </c>
      <c r="G11" s="19">
        <v>348673</v>
      </c>
      <c r="H11" s="20">
        <v>348673</v>
      </c>
      <c r="I11" s="22">
        <v>1081680</v>
      </c>
      <c r="J11" s="23">
        <v>1055387</v>
      </c>
      <c r="K11" s="19">
        <v>1106731</v>
      </c>
      <c r="L11" s="20">
        <v>1147367</v>
      </c>
    </row>
    <row r="12" spans="1:12" ht="13.5" x14ac:dyDescent="0.25">
      <c r="A12" s="29" t="s">
        <v>28</v>
      </c>
      <c r="B12" s="30" t="s">
        <v>19</v>
      </c>
      <c r="C12" s="31">
        <f>SUM(C6:C11)</f>
        <v>165724599</v>
      </c>
      <c r="D12" s="31">
        <f t="shared" ref="D12:L12" si="0">SUM(D6:D11)</f>
        <v>190675264</v>
      </c>
      <c r="E12" s="32">
        <f t="shared" si="0"/>
        <v>284101060</v>
      </c>
      <c r="F12" s="33">
        <f t="shared" si="0"/>
        <v>238282021</v>
      </c>
      <c r="G12" s="31">
        <f t="shared" si="0"/>
        <v>322684433</v>
      </c>
      <c r="H12" s="32">
        <f t="shared" si="0"/>
        <v>322684433</v>
      </c>
      <c r="I12" s="34">
        <f t="shared" si="0"/>
        <v>24930644</v>
      </c>
      <c r="J12" s="35">
        <f t="shared" si="0"/>
        <v>396698557</v>
      </c>
      <c r="K12" s="31">
        <f t="shared" si="0"/>
        <v>421681505</v>
      </c>
      <c r="L12" s="32">
        <f t="shared" si="0"/>
        <v>441384796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9509</v>
      </c>
      <c r="D16" s="19">
        <v>5886</v>
      </c>
      <c r="E16" s="20">
        <v>5886</v>
      </c>
      <c r="F16" s="25">
        <v>5886</v>
      </c>
      <c r="G16" s="26">
        <v>5886</v>
      </c>
      <c r="H16" s="27">
        <v>5886</v>
      </c>
      <c r="I16" s="22">
        <v>0</v>
      </c>
      <c r="J16" s="28">
        <v>6910</v>
      </c>
      <c r="K16" s="26">
        <v>7366</v>
      </c>
      <c r="L16" s="27">
        <v>7938</v>
      </c>
    </row>
    <row r="17" spans="1:12" ht="13.5" x14ac:dyDescent="0.25">
      <c r="A17" s="24" t="s">
        <v>33</v>
      </c>
      <c r="B17" s="18" t="s">
        <v>19</v>
      </c>
      <c r="C17" s="19">
        <v>47096538</v>
      </c>
      <c r="D17" s="19">
        <v>46912272</v>
      </c>
      <c r="E17" s="20">
        <v>48358172</v>
      </c>
      <c r="F17" s="21">
        <v>46912272</v>
      </c>
      <c r="G17" s="19">
        <v>46912272</v>
      </c>
      <c r="H17" s="20">
        <v>46912272</v>
      </c>
      <c r="I17" s="22">
        <v>0</v>
      </c>
      <c r="J17" s="23">
        <v>48038399</v>
      </c>
      <c r="K17" s="19">
        <v>49963133</v>
      </c>
      <c r="L17" s="20">
        <v>51964952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637959820</v>
      </c>
      <c r="D19" s="19">
        <v>632690985</v>
      </c>
      <c r="E19" s="20">
        <v>627159649</v>
      </c>
      <c r="F19" s="21">
        <v>543017727</v>
      </c>
      <c r="G19" s="19">
        <v>542797051</v>
      </c>
      <c r="H19" s="20">
        <v>542797051</v>
      </c>
      <c r="I19" s="22">
        <v>12811408</v>
      </c>
      <c r="J19" s="23">
        <v>639961257</v>
      </c>
      <c r="K19" s="19">
        <v>660488246</v>
      </c>
      <c r="L19" s="20">
        <v>687496175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44096</v>
      </c>
      <c r="D22" s="19">
        <v>23961</v>
      </c>
      <c r="E22" s="20">
        <v>31451</v>
      </c>
      <c r="F22" s="21">
        <v>47963</v>
      </c>
      <c r="G22" s="19">
        <v>83963</v>
      </c>
      <c r="H22" s="20">
        <v>83963</v>
      </c>
      <c r="I22" s="22">
        <v>19030</v>
      </c>
      <c r="J22" s="23">
        <v>72676</v>
      </c>
      <c r="K22" s="19">
        <v>13370</v>
      </c>
      <c r="L22" s="20">
        <v>14098</v>
      </c>
    </row>
    <row r="23" spans="1:12" ht="13.5" x14ac:dyDescent="0.25">
      <c r="A23" s="24" t="s">
        <v>39</v>
      </c>
      <c r="B23" s="18" t="s">
        <v>19</v>
      </c>
      <c r="C23" s="19">
        <v>12222699</v>
      </c>
      <c r="D23" s="19">
        <v>12222699</v>
      </c>
      <c r="E23" s="20">
        <v>12222699</v>
      </c>
      <c r="F23" s="25">
        <v>12222699</v>
      </c>
      <c r="G23" s="26">
        <v>12222699</v>
      </c>
      <c r="H23" s="27">
        <v>12222699</v>
      </c>
      <c r="I23" s="21">
        <v>0</v>
      </c>
      <c r="J23" s="28">
        <v>12222699</v>
      </c>
      <c r="K23" s="26">
        <v>12711607</v>
      </c>
      <c r="L23" s="27">
        <v>13220071</v>
      </c>
    </row>
    <row r="24" spans="1:12" ht="13.5" x14ac:dyDescent="0.25">
      <c r="A24" s="29" t="s">
        <v>40</v>
      </c>
      <c r="B24" s="37" t="s">
        <v>19</v>
      </c>
      <c r="C24" s="31">
        <f>SUM(C15:C23)</f>
        <v>697332662</v>
      </c>
      <c r="D24" s="38">
        <f t="shared" ref="D24:L24" si="1">SUM(D15:D23)</f>
        <v>691855803</v>
      </c>
      <c r="E24" s="39">
        <f t="shared" si="1"/>
        <v>687777857</v>
      </c>
      <c r="F24" s="40">
        <f t="shared" si="1"/>
        <v>602206547</v>
      </c>
      <c r="G24" s="38">
        <f t="shared" si="1"/>
        <v>602021871</v>
      </c>
      <c r="H24" s="39">
        <f t="shared" si="1"/>
        <v>602021871</v>
      </c>
      <c r="I24" s="41">
        <f t="shared" si="1"/>
        <v>12830438</v>
      </c>
      <c r="J24" s="42">
        <f t="shared" si="1"/>
        <v>700301941</v>
      </c>
      <c r="K24" s="38">
        <f t="shared" si="1"/>
        <v>723183722</v>
      </c>
      <c r="L24" s="39">
        <f t="shared" si="1"/>
        <v>752703234</v>
      </c>
    </row>
    <row r="25" spans="1:12" ht="13.5" x14ac:dyDescent="0.25">
      <c r="A25" s="29" t="s">
        <v>41</v>
      </c>
      <c r="B25" s="30" t="s">
        <v>19</v>
      </c>
      <c r="C25" s="31">
        <f>+C12+C24</f>
        <v>863057261</v>
      </c>
      <c r="D25" s="31">
        <f t="shared" ref="D25:L25" si="2">+D12+D24</f>
        <v>882531067</v>
      </c>
      <c r="E25" s="32">
        <f t="shared" si="2"/>
        <v>971878917</v>
      </c>
      <c r="F25" s="33">
        <f t="shared" si="2"/>
        <v>840488568</v>
      </c>
      <c r="G25" s="31">
        <f t="shared" si="2"/>
        <v>924706304</v>
      </c>
      <c r="H25" s="32">
        <f t="shared" si="2"/>
        <v>924706304</v>
      </c>
      <c r="I25" s="34">
        <f t="shared" si="2"/>
        <v>37761082</v>
      </c>
      <c r="J25" s="35">
        <f t="shared" si="2"/>
        <v>1097000498</v>
      </c>
      <c r="K25" s="31">
        <f t="shared" si="2"/>
        <v>1144865227</v>
      </c>
      <c r="L25" s="32">
        <f t="shared" si="2"/>
        <v>1194088030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131113</v>
      </c>
      <c r="D30" s="19">
        <v>137360</v>
      </c>
      <c r="E30" s="20">
        <v>28937</v>
      </c>
      <c r="F30" s="21">
        <v>0</v>
      </c>
      <c r="G30" s="19">
        <v>220000</v>
      </c>
      <c r="H30" s="20">
        <v>220000</v>
      </c>
      <c r="I30" s="22">
        <v>-107405</v>
      </c>
      <c r="J30" s="23">
        <v>177885</v>
      </c>
      <c r="K30" s="19">
        <v>181145</v>
      </c>
      <c r="L30" s="20">
        <v>184288</v>
      </c>
    </row>
    <row r="31" spans="1:12" ht="13.5" x14ac:dyDescent="0.25">
      <c r="A31" s="24" t="s">
        <v>47</v>
      </c>
      <c r="B31" s="18" t="s">
        <v>19</v>
      </c>
      <c r="C31" s="19">
        <v>572737</v>
      </c>
      <c r="D31" s="19">
        <v>574614</v>
      </c>
      <c r="E31" s="20">
        <v>586082</v>
      </c>
      <c r="F31" s="21">
        <v>574614</v>
      </c>
      <c r="G31" s="19">
        <v>574614</v>
      </c>
      <c r="H31" s="20">
        <v>574614</v>
      </c>
      <c r="I31" s="22">
        <v>28417</v>
      </c>
      <c r="J31" s="23">
        <v>586082</v>
      </c>
      <c r="K31" s="19">
        <v>609525</v>
      </c>
      <c r="L31" s="20">
        <v>633906</v>
      </c>
    </row>
    <row r="32" spans="1:12" ht="13.5" x14ac:dyDescent="0.25">
      <c r="A32" s="24" t="s">
        <v>48</v>
      </c>
      <c r="B32" s="18" t="s">
        <v>46</v>
      </c>
      <c r="C32" s="19">
        <v>180470186</v>
      </c>
      <c r="D32" s="19">
        <v>236544999</v>
      </c>
      <c r="E32" s="20">
        <v>323033282</v>
      </c>
      <c r="F32" s="21">
        <v>226743565</v>
      </c>
      <c r="G32" s="19">
        <v>126174569</v>
      </c>
      <c r="H32" s="20">
        <v>126174569</v>
      </c>
      <c r="I32" s="22">
        <v>19607809</v>
      </c>
      <c r="J32" s="23">
        <v>283894558</v>
      </c>
      <c r="K32" s="19">
        <v>296524767</v>
      </c>
      <c r="L32" s="20">
        <v>307439318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1015000</v>
      </c>
      <c r="F33" s="21">
        <v>0</v>
      </c>
      <c r="G33" s="19">
        <v>0</v>
      </c>
      <c r="H33" s="20">
        <v>0</v>
      </c>
      <c r="I33" s="22">
        <v>0</v>
      </c>
      <c r="J33" s="23">
        <v>1015000</v>
      </c>
      <c r="K33" s="19">
        <v>1055600</v>
      </c>
      <c r="L33" s="20">
        <v>1097824</v>
      </c>
    </row>
    <row r="34" spans="1:12" ht="13.5" x14ac:dyDescent="0.25">
      <c r="A34" s="29" t="s">
        <v>50</v>
      </c>
      <c r="B34" s="30" t="s">
        <v>19</v>
      </c>
      <c r="C34" s="31">
        <f>SUM(C29:C33)</f>
        <v>181174036</v>
      </c>
      <c r="D34" s="31">
        <f t="shared" ref="D34:L34" si="3">SUM(D29:D33)</f>
        <v>237256973</v>
      </c>
      <c r="E34" s="32">
        <f t="shared" si="3"/>
        <v>324663301</v>
      </c>
      <c r="F34" s="33">
        <f t="shared" si="3"/>
        <v>227318179</v>
      </c>
      <c r="G34" s="31">
        <f t="shared" si="3"/>
        <v>126969183</v>
      </c>
      <c r="H34" s="32">
        <f t="shared" si="3"/>
        <v>126969183</v>
      </c>
      <c r="I34" s="34">
        <f t="shared" si="3"/>
        <v>19528821</v>
      </c>
      <c r="J34" s="35">
        <f t="shared" si="3"/>
        <v>285673525</v>
      </c>
      <c r="K34" s="31">
        <f t="shared" si="3"/>
        <v>298371037</v>
      </c>
      <c r="L34" s="32">
        <f t="shared" si="3"/>
        <v>309355336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1032508</v>
      </c>
      <c r="D37" s="19">
        <v>909492</v>
      </c>
      <c r="E37" s="20">
        <v>895013</v>
      </c>
      <c r="F37" s="21">
        <v>772850</v>
      </c>
      <c r="G37" s="19">
        <v>772850</v>
      </c>
      <c r="H37" s="20">
        <v>772850</v>
      </c>
      <c r="I37" s="22">
        <v>0</v>
      </c>
      <c r="J37" s="23">
        <v>895013</v>
      </c>
      <c r="K37" s="19">
        <v>930814</v>
      </c>
      <c r="L37" s="20">
        <v>968046</v>
      </c>
    </row>
    <row r="38" spans="1:12" ht="13.5" x14ac:dyDescent="0.25">
      <c r="A38" s="24" t="s">
        <v>49</v>
      </c>
      <c r="B38" s="18" t="s">
        <v>19</v>
      </c>
      <c r="C38" s="19">
        <v>18675927</v>
      </c>
      <c r="D38" s="19">
        <v>14145924</v>
      </c>
      <c r="E38" s="20">
        <v>49947051</v>
      </c>
      <c r="F38" s="21">
        <v>14145924</v>
      </c>
      <c r="G38" s="19">
        <v>2</v>
      </c>
      <c r="H38" s="20">
        <v>2</v>
      </c>
      <c r="I38" s="22">
        <v>0</v>
      </c>
      <c r="J38" s="23">
        <v>49947051</v>
      </c>
      <c r="K38" s="19">
        <v>51944933</v>
      </c>
      <c r="L38" s="20">
        <v>54022730</v>
      </c>
    </row>
    <row r="39" spans="1:12" ht="13.5" x14ac:dyDescent="0.25">
      <c r="A39" s="29" t="s">
        <v>53</v>
      </c>
      <c r="B39" s="37" t="s">
        <v>19</v>
      </c>
      <c r="C39" s="31">
        <f>SUM(C37:C38)</f>
        <v>19708435</v>
      </c>
      <c r="D39" s="38">
        <f t="shared" ref="D39:L39" si="4">SUM(D37:D38)</f>
        <v>15055416</v>
      </c>
      <c r="E39" s="39">
        <f t="shared" si="4"/>
        <v>50842064</v>
      </c>
      <c r="F39" s="40">
        <f t="shared" si="4"/>
        <v>14918774</v>
      </c>
      <c r="G39" s="38">
        <f t="shared" si="4"/>
        <v>772852</v>
      </c>
      <c r="H39" s="39">
        <f t="shared" si="4"/>
        <v>772852</v>
      </c>
      <c r="I39" s="40">
        <f t="shared" si="4"/>
        <v>0</v>
      </c>
      <c r="J39" s="42">
        <f t="shared" si="4"/>
        <v>50842064</v>
      </c>
      <c r="K39" s="38">
        <f t="shared" si="4"/>
        <v>52875747</v>
      </c>
      <c r="L39" s="39">
        <f t="shared" si="4"/>
        <v>54990776</v>
      </c>
    </row>
    <row r="40" spans="1:12" ht="13.5" x14ac:dyDescent="0.25">
      <c r="A40" s="29" t="s">
        <v>54</v>
      </c>
      <c r="B40" s="30" t="s">
        <v>19</v>
      </c>
      <c r="C40" s="31">
        <f>+C34+C39</f>
        <v>200882471</v>
      </c>
      <c r="D40" s="31">
        <f t="shared" ref="D40:L40" si="5">+D34+D39</f>
        <v>252312389</v>
      </c>
      <c r="E40" s="32">
        <f t="shared" si="5"/>
        <v>375505365</v>
      </c>
      <c r="F40" s="33">
        <f t="shared" si="5"/>
        <v>242236953</v>
      </c>
      <c r="G40" s="31">
        <f t="shared" si="5"/>
        <v>127742035</v>
      </c>
      <c r="H40" s="32">
        <f t="shared" si="5"/>
        <v>127742035</v>
      </c>
      <c r="I40" s="34">
        <f t="shared" si="5"/>
        <v>19528821</v>
      </c>
      <c r="J40" s="35">
        <f t="shared" si="5"/>
        <v>336515589</v>
      </c>
      <c r="K40" s="31">
        <f t="shared" si="5"/>
        <v>351246784</v>
      </c>
      <c r="L40" s="32">
        <f t="shared" si="5"/>
        <v>364346112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662174790</v>
      </c>
      <c r="D42" s="46">
        <f t="shared" ref="D42:L42" si="6">+D25-D40</f>
        <v>630218678</v>
      </c>
      <c r="E42" s="47">
        <f t="shared" si="6"/>
        <v>596373552</v>
      </c>
      <c r="F42" s="48">
        <f t="shared" si="6"/>
        <v>598251615</v>
      </c>
      <c r="G42" s="46">
        <f t="shared" si="6"/>
        <v>796964269</v>
      </c>
      <c r="H42" s="47">
        <f t="shared" si="6"/>
        <v>796964269</v>
      </c>
      <c r="I42" s="49">
        <f t="shared" si="6"/>
        <v>18232261</v>
      </c>
      <c r="J42" s="50">
        <f t="shared" si="6"/>
        <v>760484909</v>
      </c>
      <c r="K42" s="46">
        <f t="shared" si="6"/>
        <v>793618443</v>
      </c>
      <c r="L42" s="47">
        <f t="shared" si="6"/>
        <v>829741918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662174790</v>
      </c>
      <c r="D45" s="19">
        <v>630218678</v>
      </c>
      <c r="E45" s="20">
        <v>612968740</v>
      </c>
      <c r="F45" s="21">
        <v>598251616</v>
      </c>
      <c r="G45" s="19">
        <v>796964269</v>
      </c>
      <c r="H45" s="20">
        <v>796964269</v>
      </c>
      <c r="I45" s="22">
        <v>-3096663</v>
      </c>
      <c r="J45" s="23">
        <v>596373554</v>
      </c>
      <c r="K45" s="19">
        <v>620228497</v>
      </c>
      <c r="L45" s="20">
        <v>645037635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662174790</v>
      </c>
      <c r="D48" s="53">
        <f t="shared" ref="D48:L48" si="7">SUM(D45:D47)</f>
        <v>630218678</v>
      </c>
      <c r="E48" s="54">
        <f t="shared" si="7"/>
        <v>612968740</v>
      </c>
      <c r="F48" s="55">
        <f t="shared" si="7"/>
        <v>598251616</v>
      </c>
      <c r="G48" s="53">
        <f t="shared" si="7"/>
        <v>796964269</v>
      </c>
      <c r="H48" s="54">
        <f t="shared" si="7"/>
        <v>796964269</v>
      </c>
      <c r="I48" s="56">
        <f t="shared" si="7"/>
        <v>-3096663</v>
      </c>
      <c r="J48" s="57">
        <f t="shared" si="7"/>
        <v>596373554</v>
      </c>
      <c r="K48" s="53">
        <f t="shared" si="7"/>
        <v>620228497</v>
      </c>
      <c r="L48" s="54">
        <f t="shared" si="7"/>
        <v>645037635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462026</v>
      </c>
      <c r="D6" s="19">
        <v>156442</v>
      </c>
      <c r="E6" s="20">
        <v>17357558</v>
      </c>
      <c r="F6" s="21">
        <v>-217881200</v>
      </c>
      <c r="G6" s="19">
        <v>-252846530</v>
      </c>
      <c r="H6" s="20">
        <v>-252846530</v>
      </c>
      <c r="I6" s="22">
        <v>-1297777</v>
      </c>
      <c r="J6" s="23">
        <v>-253237646</v>
      </c>
      <c r="K6" s="19">
        <v>-139993436</v>
      </c>
      <c r="L6" s="20">
        <v>-79588058</v>
      </c>
    </row>
    <row r="7" spans="1:12" ht="13.5" x14ac:dyDescent="0.25">
      <c r="A7" s="24" t="s">
        <v>22</v>
      </c>
      <c r="B7" s="18" t="s">
        <v>9</v>
      </c>
      <c r="C7" s="19">
        <v>114923</v>
      </c>
      <c r="D7" s="19">
        <v>56151</v>
      </c>
      <c r="E7" s="20">
        <v>-10683383</v>
      </c>
      <c r="F7" s="21">
        <v>56151</v>
      </c>
      <c r="G7" s="19">
        <v>-2681505</v>
      </c>
      <c r="H7" s="20">
        <v>-2681505</v>
      </c>
      <c r="I7" s="22">
        <v>88516</v>
      </c>
      <c r="J7" s="23">
        <v>62108319</v>
      </c>
      <c r="K7" s="19">
        <v>49322940</v>
      </c>
      <c r="L7" s="20">
        <v>52410945</v>
      </c>
    </row>
    <row r="8" spans="1:12" ht="13.5" x14ac:dyDescent="0.25">
      <c r="A8" s="24" t="s">
        <v>23</v>
      </c>
      <c r="B8" s="18" t="s">
        <v>9</v>
      </c>
      <c r="C8" s="19">
        <v>7207189</v>
      </c>
      <c r="D8" s="19">
        <v>9010040</v>
      </c>
      <c r="E8" s="20">
        <v>13686837</v>
      </c>
      <c r="F8" s="21">
        <v>9010050</v>
      </c>
      <c r="G8" s="19">
        <v>22482272</v>
      </c>
      <c r="H8" s="20">
        <v>22482272</v>
      </c>
      <c r="I8" s="22">
        <v>14170122</v>
      </c>
      <c r="J8" s="23">
        <v>28402377</v>
      </c>
      <c r="K8" s="19">
        <v>72081240</v>
      </c>
      <c r="L8" s="20">
        <v>2811935</v>
      </c>
    </row>
    <row r="9" spans="1:12" ht="13.5" x14ac:dyDescent="0.25">
      <c r="A9" s="24" t="s">
        <v>24</v>
      </c>
      <c r="B9" s="18" t="s">
        <v>19</v>
      </c>
      <c r="C9" s="19">
        <v>42575206</v>
      </c>
      <c r="D9" s="19">
        <v>48662052</v>
      </c>
      <c r="E9" s="20">
        <v>50415889</v>
      </c>
      <c r="F9" s="21">
        <v>48662052</v>
      </c>
      <c r="G9" s="19">
        <v>51485988</v>
      </c>
      <c r="H9" s="20">
        <v>51485988</v>
      </c>
      <c r="I9" s="22">
        <v>54811380</v>
      </c>
      <c r="J9" s="23">
        <v>51485988</v>
      </c>
      <c r="K9" s="19">
        <v>51485988</v>
      </c>
      <c r="L9" s="20">
        <v>51485988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170716</v>
      </c>
      <c r="D11" s="19">
        <v>174041</v>
      </c>
      <c r="E11" s="20">
        <v>162761</v>
      </c>
      <c r="F11" s="21">
        <v>167483</v>
      </c>
      <c r="G11" s="19">
        <v>167483</v>
      </c>
      <c r="H11" s="20">
        <v>167483</v>
      </c>
      <c r="I11" s="22">
        <v>162761</v>
      </c>
      <c r="J11" s="23">
        <v>467483</v>
      </c>
      <c r="K11" s="19">
        <v>467483</v>
      </c>
      <c r="L11" s="20">
        <v>467483</v>
      </c>
    </row>
    <row r="12" spans="1:12" ht="13.5" x14ac:dyDescent="0.25">
      <c r="A12" s="29" t="s">
        <v>28</v>
      </c>
      <c r="B12" s="30" t="s">
        <v>19</v>
      </c>
      <c r="C12" s="31">
        <f>SUM(C6:C11)</f>
        <v>50530060</v>
      </c>
      <c r="D12" s="31">
        <f t="shared" ref="D12:L12" si="0">SUM(D6:D11)</f>
        <v>58058726</v>
      </c>
      <c r="E12" s="32">
        <f t="shared" si="0"/>
        <v>70939662</v>
      </c>
      <c r="F12" s="33">
        <f t="shared" si="0"/>
        <v>-159985464</v>
      </c>
      <c r="G12" s="31">
        <f t="shared" si="0"/>
        <v>-181392292</v>
      </c>
      <c r="H12" s="32">
        <f t="shared" si="0"/>
        <v>-181392292</v>
      </c>
      <c r="I12" s="34">
        <f t="shared" si="0"/>
        <v>67935002</v>
      </c>
      <c r="J12" s="35">
        <f t="shared" si="0"/>
        <v>-110773479</v>
      </c>
      <c r="K12" s="31">
        <f t="shared" si="0"/>
        <v>33364215</v>
      </c>
      <c r="L12" s="32">
        <f t="shared" si="0"/>
        <v>27588293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10378</v>
      </c>
      <c r="D15" s="19">
        <v>833</v>
      </c>
      <c r="E15" s="20">
        <v>1</v>
      </c>
      <c r="F15" s="21">
        <v>833</v>
      </c>
      <c r="G15" s="19">
        <v>833</v>
      </c>
      <c r="H15" s="20">
        <v>833</v>
      </c>
      <c r="I15" s="22">
        <v>1</v>
      </c>
      <c r="J15" s="23">
        <v>833</v>
      </c>
      <c r="K15" s="19">
        <v>833</v>
      </c>
      <c r="L15" s="20">
        <v>833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24485600</v>
      </c>
      <c r="D17" s="19">
        <v>23831200</v>
      </c>
      <c r="E17" s="20">
        <v>23831200</v>
      </c>
      <c r="F17" s="21">
        <v>23831200</v>
      </c>
      <c r="G17" s="19">
        <v>23831200</v>
      </c>
      <c r="H17" s="20">
        <v>23831200</v>
      </c>
      <c r="I17" s="22">
        <v>23831200</v>
      </c>
      <c r="J17" s="23">
        <v>23831200</v>
      </c>
      <c r="K17" s="19">
        <v>23831200</v>
      </c>
      <c r="L17" s="20">
        <v>23831200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236600398</v>
      </c>
      <c r="D19" s="19">
        <v>295956576</v>
      </c>
      <c r="E19" s="20">
        <v>347790300</v>
      </c>
      <c r="F19" s="21">
        <v>321401142</v>
      </c>
      <c r="G19" s="19">
        <v>317130438</v>
      </c>
      <c r="H19" s="20">
        <v>317130438</v>
      </c>
      <c r="I19" s="22">
        <v>347234642</v>
      </c>
      <c r="J19" s="23">
        <v>300056438</v>
      </c>
      <c r="K19" s="19">
        <v>126533255</v>
      </c>
      <c r="L19" s="20">
        <v>126981255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158324</v>
      </c>
      <c r="D22" s="19">
        <v>79162</v>
      </c>
      <c r="E22" s="20">
        <v>39581</v>
      </c>
      <c r="F22" s="21">
        <v>79162</v>
      </c>
      <c r="G22" s="19">
        <v>79162</v>
      </c>
      <c r="H22" s="20">
        <v>79162</v>
      </c>
      <c r="I22" s="22">
        <v>39581</v>
      </c>
      <c r="J22" s="23">
        <v>79162</v>
      </c>
      <c r="K22" s="19">
        <v>79162</v>
      </c>
      <c r="L22" s="20">
        <v>79162</v>
      </c>
    </row>
    <row r="23" spans="1:12" ht="13.5" x14ac:dyDescent="0.25">
      <c r="A23" s="24" t="s">
        <v>39</v>
      </c>
      <c r="B23" s="18" t="s">
        <v>19</v>
      </c>
      <c r="C23" s="19">
        <v>370999</v>
      </c>
      <c r="D23" s="19">
        <v>370999</v>
      </c>
      <c r="E23" s="20">
        <v>370999</v>
      </c>
      <c r="F23" s="25">
        <v>370999</v>
      </c>
      <c r="G23" s="26">
        <v>370999</v>
      </c>
      <c r="H23" s="27">
        <v>370999</v>
      </c>
      <c r="I23" s="21">
        <v>370999</v>
      </c>
      <c r="J23" s="28">
        <v>370999</v>
      </c>
      <c r="K23" s="26">
        <v>370999</v>
      </c>
      <c r="L23" s="27">
        <v>370999</v>
      </c>
    </row>
    <row r="24" spans="1:12" ht="13.5" x14ac:dyDescent="0.25">
      <c r="A24" s="29" t="s">
        <v>40</v>
      </c>
      <c r="B24" s="37" t="s">
        <v>19</v>
      </c>
      <c r="C24" s="31">
        <f>SUM(C15:C23)</f>
        <v>261625699</v>
      </c>
      <c r="D24" s="38">
        <f t="shared" ref="D24:L24" si="1">SUM(D15:D23)</f>
        <v>320238770</v>
      </c>
      <c r="E24" s="39">
        <f t="shared" si="1"/>
        <v>372032081</v>
      </c>
      <c r="F24" s="40">
        <f t="shared" si="1"/>
        <v>345683336</v>
      </c>
      <c r="G24" s="38">
        <f t="shared" si="1"/>
        <v>341412632</v>
      </c>
      <c r="H24" s="39">
        <f t="shared" si="1"/>
        <v>341412632</v>
      </c>
      <c r="I24" s="41">
        <f t="shared" si="1"/>
        <v>371476423</v>
      </c>
      <c r="J24" s="42">
        <f t="shared" si="1"/>
        <v>324338632</v>
      </c>
      <c r="K24" s="38">
        <f t="shared" si="1"/>
        <v>150815449</v>
      </c>
      <c r="L24" s="39">
        <f t="shared" si="1"/>
        <v>151263449</v>
      </c>
    </row>
    <row r="25" spans="1:12" ht="13.5" x14ac:dyDescent="0.25">
      <c r="A25" s="29" t="s">
        <v>41</v>
      </c>
      <c r="B25" s="30" t="s">
        <v>19</v>
      </c>
      <c r="C25" s="31">
        <f>+C12+C24</f>
        <v>312155759</v>
      </c>
      <c r="D25" s="31">
        <f t="shared" ref="D25:L25" si="2">+D12+D24</f>
        <v>378297496</v>
      </c>
      <c r="E25" s="32">
        <f t="shared" si="2"/>
        <v>442971743</v>
      </c>
      <c r="F25" s="33">
        <f t="shared" si="2"/>
        <v>185697872</v>
      </c>
      <c r="G25" s="31">
        <f t="shared" si="2"/>
        <v>160020340</v>
      </c>
      <c r="H25" s="32">
        <f t="shared" si="2"/>
        <v>160020340</v>
      </c>
      <c r="I25" s="34">
        <f t="shared" si="2"/>
        <v>439411425</v>
      </c>
      <c r="J25" s="35">
        <f t="shared" si="2"/>
        <v>213565153</v>
      </c>
      <c r="K25" s="31">
        <f t="shared" si="2"/>
        <v>184179664</v>
      </c>
      <c r="L25" s="32">
        <f t="shared" si="2"/>
        <v>178851742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510000</v>
      </c>
      <c r="D30" s="19">
        <v>484000</v>
      </c>
      <c r="E30" s="20">
        <v>484000</v>
      </c>
      <c r="F30" s="21">
        <v>0</v>
      </c>
      <c r="G30" s="19">
        <v>0</v>
      </c>
      <c r="H30" s="20">
        <v>0</v>
      </c>
      <c r="I30" s="22">
        <v>484000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655014</v>
      </c>
      <c r="D31" s="19">
        <v>1230556</v>
      </c>
      <c r="E31" s="20">
        <v>1271324</v>
      </c>
      <c r="F31" s="21">
        <v>1230556</v>
      </c>
      <c r="G31" s="19">
        <v>1254309</v>
      </c>
      <c r="H31" s="20">
        <v>1254309</v>
      </c>
      <c r="I31" s="22">
        <v>1303274</v>
      </c>
      <c r="J31" s="23">
        <v>1254309</v>
      </c>
      <c r="K31" s="19">
        <v>1081980</v>
      </c>
      <c r="L31" s="20">
        <v>1081980</v>
      </c>
    </row>
    <row r="32" spans="1:12" ht="13.5" x14ac:dyDescent="0.25">
      <c r="A32" s="24" t="s">
        <v>48</v>
      </c>
      <c r="B32" s="18" t="s">
        <v>46</v>
      </c>
      <c r="C32" s="19">
        <v>214457516</v>
      </c>
      <c r="D32" s="19">
        <v>255009435</v>
      </c>
      <c r="E32" s="20">
        <v>275213861</v>
      </c>
      <c r="F32" s="21">
        <v>155690861</v>
      </c>
      <c r="G32" s="19">
        <v>155400283</v>
      </c>
      <c r="H32" s="20">
        <v>155400283</v>
      </c>
      <c r="I32" s="22">
        <v>293563664</v>
      </c>
      <c r="J32" s="23">
        <v>230550097</v>
      </c>
      <c r="K32" s="19">
        <v>202584027</v>
      </c>
      <c r="L32" s="20">
        <v>198129223</v>
      </c>
    </row>
    <row r="33" spans="1:12" ht="13.5" x14ac:dyDescent="0.25">
      <c r="A33" s="24" t="s">
        <v>49</v>
      </c>
      <c r="B33" s="18" t="s">
        <v>19</v>
      </c>
      <c r="C33" s="19">
        <v>5425490</v>
      </c>
      <c r="D33" s="19">
        <v>6441958</v>
      </c>
      <c r="E33" s="20">
        <v>7583214</v>
      </c>
      <c r="F33" s="21">
        <v>6441958</v>
      </c>
      <c r="G33" s="19">
        <v>6441958</v>
      </c>
      <c r="H33" s="20">
        <v>6441958</v>
      </c>
      <c r="I33" s="22">
        <v>7583214</v>
      </c>
      <c r="J33" s="23">
        <v>6441958</v>
      </c>
      <c r="K33" s="19">
        <v>6441958</v>
      </c>
      <c r="L33" s="20">
        <v>6441958</v>
      </c>
    </row>
    <row r="34" spans="1:12" ht="13.5" x14ac:dyDescent="0.25">
      <c r="A34" s="29" t="s">
        <v>50</v>
      </c>
      <c r="B34" s="30" t="s">
        <v>19</v>
      </c>
      <c r="C34" s="31">
        <f>SUM(C29:C33)</f>
        <v>221048020</v>
      </c>
      <c r="D34" s="31">
        <f t="shared" ref="D34:L34" si="3">SUM(D29:D33)</f>
        <v>263165949</v>
      </c>
      <c r="E34" s="32">
        <f t="shared" si="3"/>
        <v>284552399</v>
      </c>
      <c r="F34" s="33">
        <f t="shared" si="3"/>
        <v>163363375</v>
      </c>
      <c r="G34" s="31">
        <f t="shared" si="3"/>
        <v>163096550</v>
      </c>
      <c r="H34" s="32">
        <f t="shared" si="3"/>
        <v>163096550</v>
      </c>
      <c r="I34" s="34">
        <f t="shared" si="3"/>
        <v>302934152</v>
      </c>
      <c r="J34" s="35">
        <f t="shared" si="3"/>
        <v>238246364</v>
      </c>
      <c r="K34" s="31">
        <f t="shared" si="3"/>
        <v>210107965</v>
      </c>
      <c r="L34" s="32">
        <f t="shared" si="3"/>
        <v>205653161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3184752</v>
      </c>
      <c r="D38" s="19">
        <v>2668376</v>
      </c>
      <c r="E38" s="20">
        <v>8668936</v>
      </c>
      <c r="F38" s="21">
        <v>3104520</v>
      </c>
      <c r="G38" s="19">
        <v>3104520</v>
      </c>
      <c r="H38" s="20">
        <v>3104520</v>
      </c>
      <c r="I38" s="22">
        <v>8682723</v>
      </c>
      <c r="J38" s="23">
        <v>3104520</v>
      </c>
      <c r="K38" s="19">
        <v>3104520</v>
      </c>
      <c r="L38" s="20">
        <v>3104520</v>
      </c>
    </row>
    <row r="39" spans="1:12" ht="13.5" x14ac:dyDescent="0.25">
      <c r="A39" s="29" t="s">
        <v>53</v>
      </c>
      <c r="B39" s="37" t="s">
        <v>19</v>
      </c>
      <c r="C39" s="31">
        <f>SUM(C37:C38)</f>
        <v>3184752</v>
      </c>
      <c r="D39" s="38">
        <f t="shared" ref="D39:L39" si="4">SUM(D37:D38)</f>
        <v>2668376</v>
      </c>
      <c r="E39" s="39">
        <f t="shared" si="4"/>
        <v>8668936</v>
      </c>
      <c r="F39" s="40">
        <f t="shared" si="4"/>
        <v>3104520</v>
      </c>
      <c r="G39" s="38">
        <f t="shared" si="4"/>
        <v>3104520</v>
      </c>
      <c r="H39" s="39">
        <f t="shared" si="4"/>
        <v>3104520</v>
      </c>
      <c r="I39" s="40">
        <f t="shared" si="4"/>
        <v>8682723</v>
      </c>
      <c r="J39" s="42">
        <f t="shared" si="4"/>
        <v>3104520</v>
      </c>
      <c r="K39" s="38">
        <f t="shared" si="4"/>
        <v>3104520</v>
      </c>
      <c r="L39" s="39">
        <f t="shared" si="4"/>
        <v>3104520</v>
      </c>
    </row>
    <row r="40" spans="1:12" ht="13.5" x14ac:dyDescent="0.25">
      <c r="A40" s="29" t="s">
        <v>54</v>
      </c>
      <c r="B40" s="30" t="s">
        <v>19</v>
      </c>
      <c r="C40" s="31">
        <f>+C34+C39</f>
        <v>224232772</v>
      </c>
      <c r="D40" s="31">
        <f t="shared" ref="D40:L40" si="5">+D34+D39</f>
        <v>265834325</v>
      </c>
      <c r="E40" s="32">
        <f t="shared" si="5"/>
        <v>293221335</v>
      </c>
      <c r="F40" s="33">
        <f t="shared" si="5"/>
        <v>166467895</v>
      </c>
      <c r="G40" s="31">
        <f t="shared" si="5"/>
        <v>166201070</v>
      </c>
      <c r="H40" s="32">
        <f t="shared" si="5"/>
        <v>166201070</v>
      </c>
      <c r="I40" s="34">
        <f t="shared" si="5"/>
        <v>311616875</v>
      </c>
      <c r="J40" s="35">
        <f t="shared" si="5"/>
        <v>241350884</v>
      </c>
      <c r="K40" s="31">
        <f t="shared" si="5"/>
        <v>213212485</v>
      </c>
      <c r="L40" s="32">
        <f t="shared" si="5"/>
        <v>208757681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87922987</v>
      </c>
      <c r="D42" s="46">
        <f t="shared" ref="D42:L42" si="6">+D25-D40</f>
        <v>112463171</v>
      </c>
      <c r="E42" s="47">
        <f t="shared" si="6"/>
        <v>149750408</v>
      </c>
      <c r="F42" s="48">
        <f t="shared" si="6"/>
        <v>19229977</v>
      </c>
      <c r="G42" s="46">
        <f t="shared" si="6"/>
        <v>-6180730</v>
      </c>
      <c r="H42" s="47">
        <f t="shared" si="6"/>
        <v>-6180730</v>
      </c>
      <c r="I42" s="49">
        <f t="shared" si="6"/>
        <v>127794550</v>
      </c>
      <c r="J42" s="50">
        <f t="shared" si="6"/>
        <v>-27785731</v>
      </c>
      <c r="K42" s="46">
        <f t="shared" si="6"/>
        <v>-29032821</v>
      </c>
      <c r="L42" s="47">
        <f t="shared" si="6"/>
        <v>-29905939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85333907</v>
      </c>
      <c r="D45" s="19">
        <v>138196041</v>
      </c>
      <c r="E45" s="20">
        <v>219369230</v>
      </c>
      <c r="F45" s="21">
        <v>19229977</v>
      </c>
      <c r="G45" s="19">
        <v>-6180730</v>
      </c>
      <c r="H45" s="20">
        <v>-6180730</v>
      </c>
      <c r="I45" s="22">
        <v>125149601</v>
      </c>
      <c r="J45" s="23">
        <v>-27785731</v>
      </c>
      <c r="K45" s="19">
        <v>-29032821</v>
      </c>
      <c r="L45" s="20">
        <v>-29905939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85333907</v>
      </c>
      <c r="D48" s="53">
        <f t="shared" ref="D48:L48" si="7">SUM(D45:D47)</f>
        <v>138196041</v>
      </c>
      <c r="E48" s="54">
        <f t="shared" si="7"/>
        <v>219369230</v>
      </c>
      <c r="F48" s="55">
        <f t="shared" si="7"/>
        <v>19229977</v>
      </c>
      <c r="G48" s="53">
        <f t="shared" si="7"/>
        <v>-6180730</v>
      </c>
      <c r="H48" s="54">
        <f t="shared" si="7"/>
        <v>-6180730</v>
      </c>
      <c r="I48" s="56">
        <f t="shared" si="7"/>
        <v>125149601</v>
      </c>
      <c r="J48" s="57">
        <f t="shared" si="7"/>
        <v>-27785731</v>
      </c>
      <c r="K48" s="53">
        <f t="shared" si="7"/>
        <v>-29032821</v>
      </c>
      <c r="L48" s="54">
        <f t="shared" si="7"/>
        <v>-29905939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11046122</v>
      </c>
      <c r="D6" s="19">
        <v>38961266</v>
      </c>
      <c r="E6" s="20">
        <v>0</v>
      </c>
      <c r="F6" s="21">
        <v>14253760</v>
      </c>
      <c r="G6" s="19">
        <v>-5746240</v>
      </c>
      <c r="H6" s="20">
        <v>-5746240</v>
      </c>
      <c r="I6" s="22">
        <v>23558188</v>
      </c>
      <c r="J6" s="23">
        <v>536396</v>
      </c>
      <c r="K6" s="19">
        <v>-14681855</v>
      </c>
      <c r="L6" s="20">
        <v>-25717685</v>
      </c>
    </row>
    <row r="7" spans="1:12" ht="13.5" x14ac:dyDescent="0.25">
      <c r="A7" s="24" t="s">
        <v>22</v>
      </c>
      <c r="B7" s="18" t="s">
        <v>9</v>
      </c>
      <c r="C7" s="19">
        <v>2733489</v>
      </c>
      <c r="D7" s="19">
        <v>2733489</v>
      </c>
      <c r="E7" s="20">
        <v>0</v>
      </c>
      <c r="F7" s="21">
        <v>11617223</v>
      </c>
      <c r="G7" s="19">
        <v>11617223</v>
      </c>
      <c r="H7" s="20">
        <v>11617223</v>
      </c>
      <c r="I7" s="22">
        <v>0</v>
      </c>
      <c r="J7" s="23">
        <v>2117223</v>
      </c>
      <c r="K7" s="19">
        <v>2117223</v>
      </c>
      <c r="L7" s="20">
        <v>2117223</v>
      </c>
    </row>
    <row r="8" spans="1:12" ht="13.5" x14ac:dyDescent="0.25">
      <c r="A8" s="24" t="s">
        <v>23</v>
      </c>
      <c r="B8" s="18" t="s">
        <v>9</v>
      </c>
      <c r="C8" s="19">
        <v>42162716</v>
      </c>
      <c r="D8" s="19">
        <v>76202509</v>
      </c>
      <c r="E8" s="20">
        <v>0</v>
      </c>
      <c r="F8" s="21">
        <v>158198724</v>
      </c>
      <c r="G8" s="19">
        <v>196168724</v>
      </c>
      <c r="H8" s="20">
        <v>196168724</v>
      </c>
      <c r="I8" s="22">
        <v>319753103</v>
      </c>
      <c r="J8" s="23">
        <v>157541708</v>
      </c>
      <c r="K8" s="19">
        <v>144986829</v>
      </c>
      <c r="L8" s="20">
        <v>131866978</v>
      </c>
    </row>
    <row r="9" spans="1:12" ht="13.5" x14ac:dyDescent="0.25">
      <c r="A9" s="24" t="s">
        <v>24</v>
      </c>
      <c r="B9" s="18" t="s">
        <v>19</v>
      </c>
      <c r="C9" s="19">
        <v>93474609</v>
      </c>
      <c r="D9" s="19">
        <v>110412257</v>
      </c>
      <c r="E9" s="20">
        <v>0</v>
      </c>
      <c r="F9" s="21">
        <v>47956303</v>
      </c>
      <c r="G9" s="19">
        <v>47956303</v>
      </c>
      <c r="H9" s="20">
        <v>47956303</v>
      </c>
      <c r="I9" s="22">
        <v>45938931</v>
      </c>
      <c r="J9" s="23">
        <v>47956303</v>
      </c>
      <c r="K9" s="19">
        <v>47956303</v>
      </c>
      <c r="L9" s="20">
        <v>47956303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2873919</v>
      </c>
      <c r="D11" s="19">
        <v>2368920</v>
      </c>
      <c r="E11" s="20">
        <v>0</v>
      </c>
      <c r="F11" s="21">
        <v>-15527644</v>
      </c>
      <c r="G11" s="19">
        <v>-23011626</v>
      </c>
      <c r="H11" s="20">
        <v>-23011626</v>
      </c>
      <c r="I11" s="22">
        <v>221677</v>
      </c>
      <c r="J11" s="23">
        <v>2826224</v>
      </c>
      <c r="K11" s="19">
        <v>2826224</v>
      </c>
      <c r="L11" s="20">
        <v>2826224</v>
      </c>
    </row>
    <row r="12" spans="1:12" ht="13.5" x14ac:dyDescent="0.25">
      <c r="A12" s="29" t="s">
        <v>28</v>
      </c>
      <c r="B12" s="30" t="s">
        <v>19</v>
      </c>
      <c r="C12" s="31">
        <f>SUM(C6:C11)</f>
        <v>152290855</v>
      </c>
      <c r="D12" s="31">
        <f t="shared" ref="D12:L12" si="0">SUM(D6:D11)</f>
        <v>230678441</v>
      </c>
      <c r="E12" s="32">
        <f t="shared" si="0"/>
        <v>0</v>
      </c>
      <c r="F12" s="33">
        <f t="shared" si="0"/>
        <v>216498366</v>
      </c>
      <c r="G12" s="31">
        <f t="shared" si="0"/>
        <v>226984384</v>
      </c>
      <c r="H12" s="32">
        <f t="shared" si="0"/>
        <v>226984384</v>
      </c>
      <c r="I12" s="34">
        <f t="shared" si="0"/>
        <v>389471899</v>
      </c>
      <c r="J12" s="35">
        <f t="shared" si="0"/>
        <v>210977854</v>
      </c>
      <c r="K12" s="31">
        <f t="shared" si="0"/>
        <v>183204724</v>
      </c>
      <c r="L12" s="32">
        <f t="shared" si="0"/>
        <v>159049043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2689387</v>
      </c>
      <c r="G15" s="19">
        <v>2689387</v>
      </c>
      <c r="H15" s="20">
        <v>2689387</v>
      </c>
      <c r="I15" s="22">
        <v>0</v>
      </c>
      <c r="J15" s="23">
        <v>2689387</v>
      </c>
      <c r="K15" s="19">
        <v>403120</v>
      </c>
      <c r="L15" s="20">
        <v>403120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-25346308</v>
      </c>
      <c r="D17" s="19">
        <v>-21207197</v>
      </c>
      <c r="E17" s="20">
        <v>0</v>
      </c>
      <c r="F17" s="21">
        <v>36985634</v>
      </c>
      <c r="G17" s="19">
        <v>36985634</v>
      </c>
      <c r="H17" s="20">
        <v>36985634</v>
      </c>
      <c r="I17" s="22">
        <v>0</v>
      </c>
      <c r="J17" s="23">
        <v>36985634</v>
      </c>
      <c r="K17" s="19">
        <v>36985634</v>
      </c>
      <c r="L17" s="20">
        <v>36985634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1300315733</v>
      </c>
      <c r="D19" s="19">
        <v>1294457736</v>
      </c>
      <c r="E19" s="20">
        <v>0</v>
      </c>
      <c r="F19" s="21">
        <v>1225778054</v>
      </c>
      <c r="G19" s="19">
        <v>1247187159</v>
      </c>
      <c r="H19" s="20">
        <v>1247187159</v>
      </c>
      <c r="I19" s="22">
        <v>92643995</v>
      </c>
      <c r="J19" s="23">
        <v>1225616904</v>
      </c>
      <c r="K19" s="19">
        <v>1208661278</v>
      </c>
      <c r="L19" s="20">
        <v>1188051518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192166</v>
      </c>
      <c r="D22" s="19">
        <v>197723</v>
      </c>
      <c r="E22" s="20">
        <v>0</v>
      </c>
      <c r="F22" s="21">
        <v>5473770</v>
      </c>
      <c r="G22" s="19">
        <v>5473770</v>
      </c>
      <c r="H22" s="20">
        <v>5473770</v>
      </c>
      <c r="I22" s="22">
        <v>7273413</v>
      </c>
      <c r="J22" s="23">
        <v>5195199</v>
      </c>
      <c r="K22" s="19">
        <v>5195199</v>
      </c>
      <c r="L22" s="20">
        <v>5195199</v>
      </c>
    </row>
    <row r="23" spans="1:12" ht="13.5" x14ac:dyDescent="0.25">
      <c r="A23" s="24" t="s">
        <v>39</v>
      </c>
      <c r="B23" s="18" t="s">
        <v>19</v>
      </c>
      <c r="C23" s="19">
        <v>7635063</v>
      </c>
      <c r="D23" s="19">
        <v>7635063</v>
      </c>
      <c r="E23" s="20">
        <v>0</v>
      </c>
      <c r="F23" s="25">
        <v>7635063</v>
      </c>
      <c r="G23" s="26">
        <v>7635063</v>
      </c>
      <c r="H23" s="27">
        <v>7635063</v>
      </c>
      <c r="I23" s="21">
        <v>0</v>
      </c>
      <c r="J23" s="28">
        <v>7635063</v>
      </c>
      <c r="K23" s="26">
        <v>7635063</v>
      </c>
      <c r="L23" s="27">
        <v>7635063</v>
      </c>
    </row>
    <row r="24" spans="1:12" ht="13.5" x14ac:dyDescent="0.25">
      <c r="A24" s="29" t="s">
        <v>40</v>
      </c>
      <c r="B24" s="37" t="s">
        <v>19</v>
      </c>
      <c r="C24" s="31">
        <f>SUM(C15:C23)</f>
        <v>1282796654</v>
      </c>
      <c r="D24" s="38">
        <f t="shared" ref="D24:L24" si="1">SUM(D15:D23)</f>
        <v>1281083325</v>
      </c>
      <c r="E24" s="39">
        <f t="shared" si="1"/>
        <v>0</v>
      </c>
      <c r="F24" s="40">
        <f t="shared" si="1"/>
        <v>1278561908</v>
      </c>
      <c r="G24" s="38">
        <f t="shared" si="1"/>
        <v>1299971013</v>
      </c>
      <c r="H24" s="39">
        <f t="shared" si="1"/>
        <v>1299971013</v>
      </c>
      <c r="I24" s="41">
        <f t="shared" si="1"/>
        <v>99917408</v>
      </c>
      <c r="J24" s="42">
        <f t="shared" si="1"/>
        <v>1278122187</v>
      </c>
      <c r="K24" s="38">
        <f t="shared" si="1"/>
        <v>1258880294</v>
      </c>
      <c r="L24" s="39">
        <f t="shared" si="1"/>
        <v>1238270534</v>
      </c>
    </row>
    <row r="25" spans="1:12" ht="13.5" x14ac:dyDescent="0.25">
      <c r="A25" s="29" t="s">
        <v>41</v>
      </c>
      <c r="B25" s="30" t="s">
        <v>19</v>
      </c>
      <c r="C25" s="31">
        <f>+C12+C24</f>
        <v>1435087509</v>
      </c>
      <c r="D25" s="31">
        <f t="shared" ref="D25:L25" si="2">+D12+D24</f>
        <v>1511761766</v>
      </c>
      <c r="E25" s="32">
        <f t="shared" si="2"/>
        <v>0</v>
      </c>
      <c r="F25" s="33">
        <f t="shared" si="2"/>
        <v>1495060274</v>
      </c>
      <c r="G25" s="31">
        <f t="shared" si="2"/>
        <v>1526955397</v>
      </c>
      <c r="H25" s="32">
        <f t="shared" si="2"/>
        <v>1526955397</v>
      </c>
      <c r="I25" s="34">
        <f t="shared" si="2"/>
        <v>489389307</v>
      </c>
      <c r="J25" s="35">
        <f t="shared" si="2"/>
        <v>1489100041</v>
      </c>
      <c r="K25" s="31">
        <f t="shared" si="2"/>
        <v>1442085018</v>
      </c>
      <c r="L25" s="32">
        <f t="shared" si="2"/>
        <v>1397319577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1369425</v>
      </c>
      <c r="D30" s="19">
        <v>1053425</v>
      </c>
      <c r="E30" s="20">
        <v>0</v>
      </c>
      <c r="F30" s="21">
        <v>190425</v>
      </c>
      <c r="G30" s="19">
        <v>190425</v>
      </c>
      <c r="H30" s="20">
        <v>190425</v>
      </c>
      <c r="I30" s="22">
        <v>0</v>
      </c>
      <c r="J30" s="23">
        <v>190425</v>
      </c>
      <c r="K30" s="19">
        <v>190425</v>
      </c>
      <c r="L30" s="20">
        <v>190425</v>
      </c>
    </row>
    <row r="31" spans="1:12" ht="13.5" x14ac:dyDescent="0.25">
      <c r="A31" s="24" t="s">
        <v>47</v>
      </c>
      <c r="B31" s="18" t="s">
        <v>19</v>
      </c>
      <c r="C31" s="19">
        <v>2005415</v>
      </c>
      <c r="D31" s="19">
        <v>1884096</v>
      </c>
      <c r="E31" s="20">
        <v>0</v>
      </c>
      <c r="F31" s="21">
        <v>3927857</v>
      </c>
      <c r="G31" s="19">
        <v>3927857</v>
      </c>
      <c r="H31" s="20">
        <v>3927857</v>
      </c>
      <c r="I31" s="22">
        <v>1722517</v>
      </c>
      <c r="J31" s="23">
        <v>3927857</v>
      </c>
      <c r="K31" s="19">
        <v>3927857</v>
      </c>
      <c r="L31" s="20">
        <v>3927857</v>
      </c>
    </row>
    <row r="32" spans="1:12" ht="13.5" x14ac:dyDescent="0.25">
      <c r="A32" s="24" t="s">
        <v>48</v>
      </c>
      <c r="B32" s="18" t="s">
        <v>46</v>
      </c>
      <c r="C32" s="19">
        <v>308102753</v>
      </c>
      <c r="D32" s="19">
        <v>403616890</v>
      </c>
      <c r="E32" s="20">
        <v>0</v>
      </c>
      <c r="F32" s="21">
        <v>438618211</v>
      </c>
      <c r="G32" s="19">
        <v>159660770</v>
      </c>
      <c r="H32" s="20">
        <v>159660770</v>
      </c>
      <c r="I32" s="22">
        <v>172697044</v>
      </c>
      <c r="J32" s="23">
        <v>86651134</v>
      </c>
      <c r="K32" s="19">
        <v>87798857</v>
      </c>
      <c r="L32" s="20">
        <v>88998228</v>
      </c>
    </row>
    <row r="33" spans="1:12" ht="13.5" x14ac:dyDescent="0.25">
      <c r="A33" s="24" t="s">
        <v>49</v>
      </c>
      <c r="B33" s="18" t="s">
        <v>19</v>
      </c>
      <c r="C33" s="19">
        <v>6333250</v>
      </c>
      <c r="D33" s="19">
        <v>6915160</v>
      </c>
      <c r="E33" s="20">
        <v>0</v>
      </c>
      <c r="F33" s="21">
        <v>863000</v>
      </c>
      <c r="G33" s="19">
        <v>863000</v>
      </c>
      <c r="H33" s="20">
        <v>863000</v>
      </c>
      <c r="I33" s="22">
        <v>0</v>
      </c>
      <c r="J33" s="23">
        <v>863000</v>
      </c>
      <c r="K33" s="19">
        <v>863000</v>
      </c>
      <c r="L33" s="20">
        <v>863000</v>
      </c>
    </row>
    <row r="34" spans="1:12" ht="13.5" x14ac:dyDescent="0.25">
      <c r="A34" s="29" t="s">
        <v>50</v>
      </c>
      <c r="B34" s="30" t="s">
        <v>19</v>
      </c>
      <c r="C34" s="31">
        <f>SUM(C29:C33)</f>
        <v>317810843</v>
      </c>
      <c r="D34" s="31">
        <f t="shared" ref="D34:L34" si="3">SUM(D29:D33)</f>
        <v>413469571</v>
      </c>
      <c r="E34" s="32">
        <f t="shared" si="3"/>
        <v>0</v>
      </c>
      <c r="F34" s="33">
        <f t="shared" si="3"/>
        <v>443599493</v>
      </c>
      <c r="G34" s="31">
        <f t="shared" si="3"/>
        <v>164642052</v>
      </c>
      <c r="H34" s="32">
        <f t="shared" si="3"/>
        <v>164642052</v>
      </c>
      <c r="I34" s="34">
        <f t="shared" si="3"/>
        <v>174419561</v>
      </c>
      <c r="J34" s="35">
        <f t="shared" si="3"/>
        <v>91632416</v>
      </c>
      <c r="K34" s="31">
        <f t="shared" si="3"/>
        <v>92780139</v>
      </c>
      <c r="L34" s="32">
        <f t="shared" si="3"/>
        <v>93979510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210086</v>
      </c>
      <c r="D37" s="19">
        <v>103949</v>
      </c>
      <c r="E37" s="20">
        <v>0</v>
      </c>
      <c r="F37" s="21">
        <v>103949</v>
      </c>
      <c r="G37" s="19">
        <v>103949</v>
      </c>
      <c r="H37" s="20">
        <v>103949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136316104</v>
      </c>
      <c r="D38" s="19">
        <v>140789794</v>
      </c>
      <c r="E38" s="20">
        <v>0</v>
      </c>
      <c r="F38" s="21">
        <v>136302897</v>
      </c>
      <c r="G38" s="19">
        <v>136302897</v>
      </c>
      <c r="H38" s="20">
        <v>136302897</v>
      </c>
      <c r="I38" s="22">
        <v>0</v>
      </c>
      <c r="J38" s="23">
        <v>146302897</v>
      </c>
      <c r="K38" s="19">
        <v>146302897</v>
      </c>
      <c r="L38" s="20">
        <v>146302897</v>
      </c>
    </row>
    <row r="39" spans="1:12" ht="13.5" x14ac:dyDescent="0.25">
      <c r="A39" s="29" t="s">
        <v>53</v>
      </c>
      <c r="B39" s="37" t="s">
        <v>19</v>
      </c>
      <c r="C39" s="31">
        <f>SUM(C37:C38)</f>
        <v>136526190</v>
      </c>
      <c r="D39" s="38">
        <f t="shared" ref="D39:L39" si="4">SUM(D37:D38)</f>
        <v>140893743</v>
      </c>
      <c r="E39" s="39">
        <f t="shared" si="4"/>
        <v>0</v>
      </c>
      <c r="F39" s="40">
        <f t="shared" si="4"/>
        <v>136406846</v>
      </c>
      <c r="G39" s="38">
        <f t="shared" si="4"/>
        <v>136406846</v>
      </c>
      <c r="H39" s="39">
        <f t="shared" si="4"/>
        <v>136406846</v>
      </c>
      <c r="I39" s="40">
        <f t="shared" si="4"/>
        <v>0</v>
      </c>
      <c r="J39" s="42">
        <f t="shared" si="4"/>
        <v>146302897</v>
      </c>
      <c r="K39" s="38">
        <f t="shared" si="4"/>
        <v>146302897</v>
      </c>
      <c r="L39" s="39">
        <f t="shared" si="4"/>
        <v>146302897</v>
      </c>
    </row>
    <row r="40" spans="1:12" ht="13.5" x14ac:dyDescent="0.25">
      <c r="A40" s="29" t="s">
        <v>54</v>
      </c>
      <c r="B40" s="30" t="s">
        <v>19</v>
      </c>
      <c r="C40" s="31">
        <f>+C34+C39</f>
        <v>454337033</v>
      </c>
      <c r="D40" s="31">
        <f t="shared" ref="D40:L40" si="5">+D34+D39</f>
        <v>554363314</v>
      </c>
      <c r="E40" s="32">
        <f t="shared" si="5"/>
        <v>0</v>
      </c>
      <c r="F40" s="33">
        <f t="shared" si="5"/>
        <v>580006339</v>
      </c>
      <c r="G40" s="31">
        <f t="shared" si="5"/>
        <v>301048898</v>
      </c>
      <c r="H40" s="32">
        <f t="shared" si="5"/>
        <v>301048898</v>
      </c>
      <c r="I40" s="34">
        <f t="shared" si="5"/>
        <v>174419561</v>
      </c>
      <c r="J40" s="35">
        <f t="shared" si="5"/>
        <v>237935313</v>
      </c>
      <c r="K40" s="31">
        <f t="shared" si="5"/>
        <v>239083036</v>
      </c>
      <c r="L40" s="32">
        <f t="shared" si="5"/>
        <v>240282407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980750476</v>
      </c>
      <c r="D42" s="46">
        <f t="shared" ref="D42:L42" si="6">+D25-D40</f>
        <v>957398452</v>
      </c>
      <c r="E42" s="47">
        <f t="shared" si="6"/>
        <v>0</v>
      </c>
      <c r="F42" s="48">
        <f t="shared" si="6"/>
        <v>915053935</v>
      </c>
      <c r="G42" s="46">
        <f t="shared" si="6"/>
        <v>1225906499</v>
      </c>
      <c r="H42" s="47">
        <f t="shared" si="6"/>
        <v>1225906499</v>
      </c>
      <c r="I42" s="49">
        <f t="shared" si="6"/>
        <v>314969746</v>
      </c>
      <c r="J42" s="50">
        <f t="shared" si="6"/>
        <v>1251164728</v>
      </c>
      <c r="K42" s="46">
        <f t="shared" si="6"/>
        <v>1203001982</v>
      </c>
      <c r="L42" s="47">
        <f t="shared" si="6"/>
        <v>1157037170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865030996</v>
      </c>
      <c r="D45" s="19">
        <v>1106877609</v>
      </c>
      <c r="E45" s="20">
        <v>0</v>
      </c>
      <c r="F45" s="21">
        <v>915053935</v>
      </c>
      <c r="G45" s="19">
        <v>1225906499</v>
      </c>
      <c r="H45" s="20">
        <v>1225906499</v>
      </c>
      <c r="I45" s="22">
        <v>290848826</v>
      </c>
      <c r="J45" s="23">
        <v>1251164728</v>
      </c>
      <c r="K45" s="19">
        <v>1203001982</v>
      </c>
      <c r="L45" s="20">
        <v>1157037170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865030996</v>
      </c>
      <c r="D48" s="53">
        <f t="shared" ref="D48:L48" si="7">SUM(D45:D47)</f>
        <v>1106877609</v>
      </c>
      <c r="E48" s="54">
        <f t="shared" si="7"/>
        <v>0</v>
      </c>
      <c r="F48" s="55">
        <f t="shared" si="7"/>
        <v>915053935</v>
      </c>
      <c r="G48" s="53">
        <f t="shared" si="7"/>
        <v>1225906499</v>
      </c>
      <c r="H48" s="54">
        <f t="shared" si="7"/>
        <v>1225906499</v>
      </c>
      <c r="I48" s="56">
        <f t="shared" si="7"/>
        <v>290848826</v>
      </c>
      <c r="J48" s="57">
        <f t="shared" si="7"/>
        <v>1251164728</v>
      </c>
      <c r="K48" s="53">
        <f t="shared" si="7"/>
        <v>1203001982</v>
      </c>
      <c r="L48" s="54">
        <f t="shared" si="7"/>
        <v>1157037170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90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5066162</v>
      </c>
      <c r="D6" s="19">
        <v>16789267</v>
      </c>
      <c r="E6" s="20">
        <v>6435677</v>
      </c>
      <c r="F6" s="21">
        <v>-8353757</v>
      </c>
      <c r="G6" s="19">
        <v>-6530173</v>
      </c>
      <c r="H6" s="20">
        <v>-6530173</v>
      </c>
      <c r="I6" s="22">
        <v>3712426</v>
      </c>
      <c r="J6" s="23">
        <v>-403685</v>
      </c>
      <c r="K6" s="19">
        <v>1781468</v>
      </c>
      <c r="L6" s="20">
        <v>1502934</v>
      </c>
    </row>
    <row r="7" spans="1:12" ht="13.5" x14ac:dyDescent="0.25">
      <c r="A7" s="24" t="s">
        <v>22</v>
      </c>
      <c r="B7" s="18" t="s">
        <v>9</v>
      </c>
      <c r="C7" s="19">
        <v>73201000</v>
      </c>
      <c r="D7" s="19">
        <v>86366381</v>
      </c>
      <c r="E7" s="20">
        <v>103699749</v>
      </c>
      <c r="F7" s="21">
        <v>86366382</v>
      </c>
      <c r="G7" s="19">
        <v>86366382</v>
      </c>
      <c r="H7" s="20">
        <v>86366382</v>
      </c>
      <c r="I7" s="22">
        <v>106967461</v>
      </c>
      <c r="J7" s="23">
        <v>90801000</v>
      </c>
      <c r="K7" s="19">
        <v>90801000</v>
      </c>
      <c r="L7" s="20">
        <v>90801000</v>
      </c>
    </row>
    <row r="8" spans="1:12" ht="13.5" x14ac:dyDescent="0.25">
      <c r="A8" s="24" t="s">
        <v>23</v>
      </c>
      <c r="B8" s="18" t="s">
        <v>9</v>
      </c>
      <c r="C8" s="19">
        <v>1875219</v>
      </c>
      <c r="D8" s="19">
        <v>2644388</v>
      </c>
      <c r="E8" s="20">
        <v>4564111</v>
      </c>
      <c r="F8" s="21">
        <v>2633282</v>
      </c>
      <c r="G8" s="19">
        <v>2633282</v>
      </c>
      <c r="H8" s="20">
        <v>2633282</v>
      </c>
      <c r="I8" s="22">
        <v>5807664</v>
      </c>
      <c r="J8" s="23">
        <v>4554112</v>
      </c>
      <c r="K8" s="19">
        <v>4544112</v>
      </c>
      <c r="L8" s="20">
        <v>4534112</v>
      </c>
    </row>
    <row r="9" spans="1:12" ht="13.5" x14ac:dyDescent="0.25">
      <c r="A9" s="24" t="s">
        <v>24</v>
      </c>
      <c r="B9" s="18" t="s">
        <v>19</v>
      </c>
      <c r="C9" s="19">
        <v>13920792</v>
      </c>
      <c r="D9" s="19">
        <v>18421561</v>
      </c>
      <c r="E9" s="20">
        <v>22879530</v>
      </c>
      <c r="F9" s="21">
        <v>11673568</v>
      </c>
      <c r="G9" s="19">
        <v>11749239</v>
      </c>
      <c r="H9" s="20">
        <v>11749239</v>
      </c>
      <c r="I9" s="22">
        <v>27929335</v>
      </c>
      <c r="J9" s="23">
        <v>9962232</v>
      </c>
      <c r="K9" s="19">
        <v>10670550</v>
      </c>
      <c r="L9" s="20">
        <v>11359088</v>
      </c>
    </row>
    <row r="10" spans="1:12" ht="13.5" x14ac:dyDescent="0.25">
      <c r="A10" s="24" t="s">
        <v>25</v>
      </c>
      <c r="B10" s="18" t="s">
        <v>19</v>
      </c>
      <c r="C10" s="19">
        <v>868000</v>
      </c>
      <c r="D10" s="19">
        <v>872788</v>
      </c>
      <c r="E10" s="20">
        <v>858000</v>
      </c>
      <c r="F10" s="25">
        <v>872788</v>
      </c>
      <c r="G10" s="26">
        <v>872788</v>
      </c>
      <c r="H10" s="27">
        <v>872788</v>
      </c>
      <c r="I10" s="22">
        <v>858000</v>
      </c>
      <c r="J10" s="28">
        <v>858000</v>
      </c>
      <c r="K10" s="26">
        <v>858000</v>
      </c>
      <c r="L10" s="27">
        <v>858000</v>
      </c>
    </row>
    <row r="11" spans="1:12" ht="13.5" x14ac:dyDescent="0.25">
      <c r="A11" s="24" t="s">
        <v>26</v>
      </c>
      <c r="B11" s="18" t="s">
        <v>27</v>
      </c>
      <c r="C11" s="19">
        <v>362519</v>
      </c>
      <c r="D11" s="19">
        <v>380751</v>
      </c>
      <c r="E11" s="20">
        <v>375696</v>
      </c>
      <c r="F11" s="21">
        <v>380753</v>
      </c>
      <c r="G11" s="19">
        <v>380753</v>
      </c>
      <c r="H11" s="20">
        <v>380753</v>
      </c>
      <c r="I11" s="22">
        <v>343964</v>
      </c>
      <c r="J11" s="23">
        <v>375700</v>
      </c>
      <c r="K11" s="19">
        <v>375700</v>
      </c>
      <c r="L11" s="20">
        <v>375700</v>
      </c>
    </row>
    <row r="12" spans="1:12" ht="13.5" x14ac:dyDescent="0.25">
      <c r="A12" s="29" t="s">
        <v>28</v>
      </c>
      <c r="B12" s="30" t="s">
        <v>19</v>
      </c>
      <c r="C12" s="31">
        <f>SUM(C6:C11)</f>
        <v>95293692</v>
      </c>
      <c r="D12" s="31">
        <f t="shared" ref="D12:L12" si="0">SUM(D6:D11)</f>
        <v>125475136</v>
      </c>
      <c r="E12" s="32">
        <f t="shared" si="0"/>
        <v>138812763</v>
      </c>
      <c r="F12" s="33">
        <f t="shared" si="0"/>
        <v>93573016</v>
      </c>
      <c r="G12" s="31">
        <f t="shared" si="0"/>
        <v>95472271</v>
      </c>
      <c r="H12" s="32">
        <f t="shared" si="0"/>
        <v>95472271</v>
      </c>
      <c r="I12" s="34">
        <f t="shared" si="0"/>
        <v>145618850</v>
      </c>
      <c r="J12" s="35">
        <f t="shared" si="0"/>
        <v>106147359</v>
      </c>
      <c r="K12" s="31">
        <f t="shared" si="0"/>
        <v>109030830</v>
      </c>
      <c r="L12" s="32">
        <f t="shared" si="0"/>
        <v>109430834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7593000</v>
      </c>
      <c r="D15" s="19">
        <v>6334564</v>
      </c>
      <c r="E15" s="20">
        <v>8060000</v>
      </c>
      <c r="F15" s="21">
        <v>6334564</v>
      </c>
      <c r="G15" s="19">
        <v>6334564</v>
      </c>
      <c r="H15" s="20">
        <v>6334564</v>
      </c>
      <c r="I15" s="22">
        <v>8098964</v>
      </c>
      <c r="J15" s="23">
        <v>8060000</v>
      </c>
      <c r="K15" s="19">
        <v>8060000</v>
      </c>
      <c r="L15" s="20">
        <v>8060000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-14063</v>
      </c>
      <c r="D17" s="19">
        <v>557812</v>
      </c>
      <c r="E17" s="20">
        <v>543749</v>
      </c>
      <c r="F17" s="21">
        <v>529687</v>
      </c>
      <c r="G17" s="19">
        <v>529687</v>
      </c>
      <c r="H17" s="20">
        <v>529687</v>
      </c>
      <c r="I17" s="22">
        <v>543750</v>
      </c>
      <c r="J17" s="23">
        <v>529687</v>
      </c>
      <c r="K17" s="19">
        <v>515624</v>
      </c>
      <c r="L17" s="20">
        <v>501561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55593696</v>
      </c>
      <c r="D19" s="19">
        <v>52750687</v>
      </c>
      <c r="E19" s="20">
        <v>50837964</v>
      </c>
      <c r="F19" s="21">
        <v>56546595</v>
      </c>
      <c r="G19" s="19">
        <v>52767940</v>
      </c>
      <c r="H19" s="20">
        <v>52767940</v>
      </c>
      <c r="I19" s="22">
        <v>51542222</v>
      </c>
      <c r="J19" s="23">
        <v>58910790</v>
      </c>
      <c r="K19" s="19">
        <v>45411723</v>
      </c>
      <c r="L19" s="20">
        <v>43588395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412697</v>
      </c>
      <c r="D22" s="19">
        <v>296948</v>
      </c>
      <c r="E22" s="20">
        <v>155966</v>
      </c>
      <c r="F22" s="21">
        <v>4886996</v>
      </c>
      <c r="G22" s="19">
        <v>3886996</v>
      </c>
      <c r="H22" s="20">
        <v>3886996</v>
      </c>
      <c r="I22" s="22">
        <v>2531940</v>
      </c>
      <c r="J22" s="23">
        <v>4086423</v>
      </c>
      <c r="K22" s="19">
        <v>4029590</v>
      </c>
      <c r="L22" s="20">
        <v>3972757</v>
      </c>
    </row>
    <row r="23" spans="1:12" ht="13.5" x14ac:dyDescent="0.25">
      <c r="A23" s="24" t="s">
        <v>39</v>
      </c>
      <c r="B23" s="18" t="s">
        <v>19</v>
      </c>
      <c r="C23" s="19">
        <v>631417</v>
      </c>
      <c r="D23" s="19">
        <v>631417</v>
      </c>
      <c r="E23" s="20">
        <v>631417</v>
      </c>
      <c r="F23" s="25">
        <v>631417</v>
      </c>
      <c r="G23" s="26">
        <v>631417</v>
      </c>
      <c r="H23" s="27">
        <v>631417</v>
      </c>
      <c r="I23" s="21">
        <v>631417</v>
      </c>
      <c r="J23" s="28">
        <v>631417</v>
      </c>
      <c r="K23" s="26">
        <v>631417</v>
      </c>
      <c r="L23" s="27">
        <v>631417</v>
      </c>
    </row>
    <row r="24" spans="1:12" ht="13.5" x14ac:dyDescent="0.25">
      <c r="A24" s="29" t="s">
        <v>40</v>
      </c>
      <c r="B24" s="37" t="s">
        <v>19</v>
      </c>
      <c r="C24" s="31">
        <f>SUM(C15:C23)</f>
        <v>64216747</v>
      </c>
      <c r="D24" s="38">
        <f t="shared" ref="D24:L24" si="1">SUM(D15:D23)</f>
        <v>60571428</v>
      </c>
      <c r="E24" s="39">
        <f t="shared" si="1"/>
        <v>60229096</v>
      </c>
      <c r="F24" s="40">
        <f t="shared" si="1"/>
        <v>68929259</v>
      </c>
      <c r="G24" s="38">
        <f t="shared" si="1"/>
        <v>64150604</v>
      </c>
      <c r="H24" s="39">
        <f t="shared" si="1"/>
        <v>64150604</v>
      </c>
      <c r="I24" s="41">
        <f t="shared" si="1"/>
        <v>63348293</v>
      </c>
      <c r="J24" s="42">
        <f t="shared" si="1"/>
        <v>72218317</v>
      </c>
      <c r="K24" s="38">
        <f t="shared" si="1"/>
        <v>58648354</v>
      </c>
      <c r="L24" s="39">
        <f t="shared" si="1"/>
        <v>56754130</v>
      </c>
    </row>
    <row r="25" spans="1:12" ht="13.5" x14ac:dyDescent="0.25">
      <c r="A25" s="29" t="s">
        <v>41</v>
      </c>
      <c r="B25" s="30" t="s">
        <v>19</v>
      </c>
      <c r="C25" s="31">
        <f>+C12+C24</f>
        <v>159510439</v>
      </c>
      <c r="D25" s="31">
        <f t="shared" ref="D25:L25" si="2">+D12+D24</f>
        <v>186046564</v>
      </c>
      <c r="E25" s="32">
        <f t="shared" si="2"/>
        <v>199041859</v>
      </c>
      <c r="F25" s="33">
        <f t="shared" si="2"/>
        <v>162502275</v>
      </c>
      <c r="G25" s="31">
        <f t="shared" si="2"/>
        <v>159622875</v>
      </c>
      <c r="H25" s="32">
        <f t="shared" si="2"/>
        <v>159622875</v>
      </c>
      <c r="I25" s="34">
        <f t="shared" si="2"/>
        <v>208967143</v>
      </c>
      <c r="J25" s="35">
        <f t="shared" si="2"/>
        <v>178365676</v>
      </c>
      <c r="K25" s="31">
        <f t="shared" si="2"/>
        <v>167679184</v>
      </c>
      <c r="L25" s="32">
        <f t="shared" si="2"/>
        <v>166184964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345</v>
      </c>
      <c r="D31" s="19">
        <v>3450</v>
      </c>
      <c r="E31" s="20">
        <v>1725</v>
      </c>
      <c r="F31" s="21">
        <v>3450</v>
      </c>
      <c r="G31" s="19">
        <v>3450</v>
      </c>
      <c r="H31" s="20">
        <v>3450</v>
      </c>
      <c r="I31" s="22">
        <v>2415</v>
      </c>
      <c r="J31" s="23">
        <v>1725</v>
      </c>
      <c r="K31" s="19">
        <v>1725</v>
      </c>
      <c r="L31" s="20">
        <v>1725</v>
      </c>
    </row>
    <row r="32" spans="1:12" ht="13.5" x14ac:dyDescent="0.25">
      <c r="A32" s="24" t="s">
        <v>48</v>
      </c>
      <c r="B32" s="18" t="s">
        <v>46</v>
      </c>
      <c r="C32" s="19">
        <v>16845578</v>
      </c>
      <c r="D32" s="19">
        <v>30569361</v>
      </c>
      <c r="E32" s="20">
        <v>27784368</v>
      </c>
      <c r="F32" s="21">
        <v>13978968</v>
      </c>
      <c r="G32" s="19">
        <v>11101347</v>
      </c>
      <c r="H32" s="20">
        <v>11101347</v>
      </c>
      <c r="I32" s="22">
        <v>30656459</v>
      </c>
      <c r="J32" s="23">
        <v>9964558</v>
      </c>
      <c r="K32" s="19">
        <v>10916418</v>
      </c>
      <c r="L32" s="20">
        <v>14323107</v>
      </c>
    </row>
    <row r="33" spans="1:12" ht="13.5" x14ac:dyDescent="0.25">
      <c r="A33" s="24" t="s">
        <v>49</v>
      </c>
      <c r="B33" s="18" t="s">
        <v>19</v>
      </c>
      <c r="C33" s="19">
        <v>11257774</v>
      </c>
      <c r="D33" s="19">
        <v>11049274</v>
      </c>
      <c r="E33" s="20">
        <v>12982407</v>
      </c>
      <c r="F33" s="21">
        <v>13939618</v>
      </c>
      <c r="G33" s="19">
        <v>12148358</v>
      </c>
      <c r="H33" s="20">
        <v>12148358</v>
      </c>
      <c r="I33" s="22">
        <v>12687239</v>
      </c>
      <c r="J33" s="23">
        <v>14867794</v>
      </c>
      <c r="K33" s="19">
        <v>16798081</v>
      </c>
      <c r="L33" s="20">
        <v>18776508</v>
      </c>
    </row>
    <row r="34" spans="1:12" ht="13.5" x14ac:dyDescent="0.25">
      <c r="A34" s="29" t="s">
        <v>50</v>
      </c>
      <c r="B34" s="30" t="s">
        <v>19</v>
      </c>
      <c r="C34" s="31">
        <f>SUM(C29:C33)</f>
        <v>28103697</v>
      </c>
      <c r="D34" s="31">
        <f t="shared" ref="D34:L34" si="3">SUM(D29:D33)</f>
        <v>41622085</v>
      </c>
      <c r="E34" s="32">
        <f t="shared" si="3"/>
        <v>40768500</v>
      </c>
      <c r="F34" s="33">
        <f t="shared" si="3"/>
        <v>27922036</v>
      </c>
      <c r="G34" s="31">
        <f t="shared" si="3"/>
        <v>23253155</v>
      </c>
      <c r="H34" s="32">
        <f t="shared" si="3"/>
        <v>23253155</v>
      </c>
      <c r="I34" s="34">
        <f t="shared" si="3"/>
        <v>43346113</v>
      </c>
      <c r="J34" s="35">
        <f t="shared" si="3"/>
        <v>24834077</v>
      </c>
      <c r="K34" s="31">
        <f t="shared" si="3"/>
        <v>27716224</v>
      </c>
      <c r="L34" s="32">
        <f t="shared" si="3"/>
        <v>33101340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31003963</v>
      </c>
      <c r="D38" s="19">
        <v>23773653</v>
      </c>
      <c r="E38" s="20">
        <v>29921773</v>
      </c>
      <c r="F38" s="21">
        <v>28910646</v>
      </c>
      <c r="G38" s="19">
        <v>28910646</v>
      </c>
      <c r="H38" s="20">
        <v>28910646</v>
      </c>
      <c r="I38" s="22">
        <v>28480367</v>
      </c>
      <c r="J38" s="23">
        <v>32757773</v>
      </c>
      <c r="K38" s="19">
        <v>35208893</v>
      </c>
      <c r="L38" s="20">
        <v>37660013</v>
      </c>
    </row>
    <row r="39" spans="1:12" ht="13.5" x14ac:dyDescent="0.25">
      <c r="A39" s="29" t="s">
        <v>53</v>
      </c>
      <c r="B39" s="37" t="s">
        <v>19</v>
      </c>
      <c r="C39" s="31">
        <f>SUM(C37:C38)</f>
        <v>31003963</v>
      </c>
      <c r="D39" s="38">
        <f t="shared" ref="D39:L39" si="4">SUM(D37:D38)</f>
        <v>23773653</v>
      </c>
      <c r="E39" s="39">
        <f t="shared" si="4"/>
        <v>29921773</v>
      </c>
      <c r="F39" s="40">
        <f t="shared" si="4"/>
        <v>28910646</v>
      </c>
      <c r="G39" s="38">
        <f t="shared" si="4"/>
        <v>28910646</v>
      </c>
      <c r="H39" s="39">
        <f t="shared" si="4"/>
        <v>28910646</v>
      </c>
      <c r="I39" s="40">
        <f t="shared" si="4"/>
        <v>28480367</v>
      </c>
      <c r="J39" s="42">
        <f t="shared" si="4"/>
        <v>32757773</v>
      </c>
      <c r="K39" s="38">
        <f t="shared" si="4"/>
        <v>35208893</v>
      </c>
      <c r="L39" s="39">
        <f t="shared" si="4"/>
        <v>37660013</v>
      </c>
    </row>
    <row r="40" spans="1:12" ht="13.5" x14ac:dyDescent="0.25">
      <c r="A40" s="29" t="s">
        <v>54</v>
      </c>
      <c r="B40" s="30" t="s">
        <v>19</v>
      </c>
      <c r="C40" s="31">
        <f>+C34+C39</f>
        <v>59107660</v>
      </c>
      <c r="D40" s="31">
        <f t="shared" ref="D40:L40" si="5">+D34+D39</f>
        <v>65395738</v>
      </c>
      <c r="E40" s="32">
        <f t="shared" si="5"/>
        <v>70690273</v>
      </c>
      <c r="F40" s="33">
        <f t="shared" si="5"/>
        <v>56832682</v>
      </c>
      <c r="G40" s="31">
        <f t="shared" si="5"/>
        <v>52163801</v>
      </c>
      <c r="H40" s="32">
        <f t="shared" si="5"/>
        <v>52163801</v>
      </c>
      <c r="I40" s="34">
        <f t="shared" si="5"/>
        <v>71826480</v>
      </c>
      <c r="J40" s="35">
        <f t="shared" si="5"/>
        <v>57591850</v>
      </c>
      <c r="K40" s="31">
        <f t="shared" si="5"/>
        <v>62925117</v>
      </c>
      <c r="L40" s="32">
        <f t="shared" si="5"/>
        <v>70761353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100402779</v>
      </c>
      <c r="D42" s="46">
        <f t="shared" ref="D42:L42" si="6">+D25-D40</f>
        <v>120650826</v>
      </c>
      <c r="E42" s="47">
        <f t="shared" si="6"/>
        <v>128351586</v>
      </c>
      <c r="F42" s="48">
        <f t="shared" si="6"/>
        <v>105669593</v>
      </c>
      <c r="G42" s="46">
        <f t="shared" si="6"/>
        <v>107459074</v>
      </c>
      <c r="H42" s="47">
        <f t="shared" si="6"/>
        <v>107459074</v>
      </c>
      <c r="I42" s="49">
        <f t="shared" si="6"/>
        <v>137140663</v>
      </c>
      <c r="J42" s="50">
        <f t="shared" si="6"/>
        <v>120773826</v>
      </c>
      <c r="K42" s="46">
        <f t="shared" si="6"/>
        <v>104754067</v>
      </c>
      <c r="L42" s="47">
        <f t="shared" si="6"/>
        <v>95423611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76861620</v>
      </c>
      <c r="D45" s="19">
        <v>93446311</v>
      </c>
      <c r="E45" s="20">
        <v>111308487</v>
      </c>
      <c r="F45" s="21">
        <v>78992998</v>
      </c>
      <c r="G45" s="19">
        <v>80782479</v>
      </c>
      <c r="H45" s="20">
        <v>80782479</v>
      </c>
      <c r="I45" s="22">
        <v>127341165</v>
      </c>
      <c r="J45" s="23">
        <v>88610151</v>
      </c>
      <c r="K45" s="19">
        <v>70384351</v>
      </c>
      <c r="L45" s="20">
        <v>61317855</v>
      </c>
    </row>
    <row r="46" spans="1:12" ht="13.5" x14ac:dyDescent="0.25">
      <c r="A46" s="24" t="s">
        <v>59</v>
      </c>
      <c r="B46" s="18" t="s">
        <v>46</v>
      </c>
      <c r="C46" s="19">
        <v>27468474</v>
      </c>
      <c r="D46" s="19">
        <v>27204514</v>
      </c>
      <c r="E46" s="20">
        <v>26940553</v>
      </c>
      <c r="F46" s="21">
        <v>26676595</v>
      </c>
      <c r="G46" s="19">
        <v>26676595</v>
      </c>
      <c r="H46" s="20">
        <v>26676595</v>
      </c>
      <c r="I46" s="22">
        <v>26940553</v>
      </c>
      <c r="J46" s="23">
        <v>32163675</v>
      </c>
      <c r="K46" s="19">
        <v>34369716</v>
      </c>
      <c r="L46" s="20">
        <v>34105756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104330094</v>
      </c>
      <c r="D48" s="53">
        <f t="shared" ref="D48:L48" si="7">SUM(D45:D47)</f>
        <v>120650825</v>
      </c>
      <c r="E48" s="54">
        <f t="shared" si="7"/>
        <v>138249040</v>
      </c>
      <c r="F48" s="55">
        <f t="shared" si="7"/>
        <v>105669593</v>
      </c>
      <c r="G48" s="53">
        <f t="shared" si="7"/>
        <v>107459074</v>
      </c>
      <c r="H48" s="54">
        <f t="shared" si="7"/>
        <v>107459074</v>
      </c>
      <c r="I48" s="56">
        <f t="shared" si="7"/>
        <v>154281718</v>
      </c>
      <c r="J48" s="57">
        <f t="shared" si="7"/>
        <v>120773826</v>
      </c>
      <c r="K48" s="53">
        <f t="shared" si="7"/>
        <v>104754067</v>
      </c>
      <c r="L48" s="54">
        <f t="shared" si="7"/>
        <v>95423611</v>
      </c>
    </row>
    <row r="49" spans="1:12" ht="13.5" x14ac:dyDescent="0.25">
      <c r="A49" s="58" t="s">
        <v>92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93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94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79DA045-B7BC-42F0-95B9-4068FDA79029}"/>
</file>

<file path=customXml/itemProps2.xml><?xml version="1.0" encoding="utf-8"?>
<ds:datastoreItem xmlns:ds="http://schemas.openxmlformats.org/officeDocument/2006/customXml" ds:itemID="{958FD37B-7FB4-4FFE-83A1-14219AFB1A1B}"/>
</file>

<file path=customXml/itemProps3.xml><?xml version="1.0" encoding="utf-8"?>
<ds:datastoreItem xmlns:ds="http://schemas.openxmlformats.org/officeDocument/2006/customXml" ds:itemID="{189DC0EE-A622-49F9-8C32-70BD3BDEDA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2022-09-28T08:15:24Z</dcterms:created>
  <dcterms:modified xsi:type="dcterms:W3CDTF">2022-09-28T08:16:42Z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2022-09-28T08:16:41Z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46e8bdef-2657-411e-aae6-1a90c0a8f32c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